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2_Daljinsko vodenje\3 POTNIKI\NOV RAZPIS za OKVIRNI SPORAZUM\SEPTEMBER_2026_za_oddajo\"/>
    </mc:Choice>
  </mc:AlternateContent>
  <xr:revisionPtr revIDLastSave="0" documentId="8_{9EF1761A-AA18-46A3-8E77-0AA7E7E654B4}" xr6:coauthVersionLast="36" xr6:coauthVersionMax="36" xr10:uidLastSave="{00000000-0000-0000-0000-000000000000}"/>
  <bookViews>
    <workbookView xWindow="0" yWindow="0" windowWidth="23040" windowHeight="8940" xr2:uid="{D471B915-8390-44E7-AEB2-AB72C71BFD98}"/>
  </bookViews>
  <sheets>
    <sheet name="Cenik"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3" i="1" l="1"/>
  <c r="G57" i="1"/>
  <c r="G111" i="1"/>
  <c r="G47" i="1" l="1"/>
  <c r="G44" i="1"/>
  <c r="G15" i="1"/>
  <c r="G45" i="1" l="1"/>
  <c r="G81" i="1" l="1"/>
  <c r="G80" i="1"/>
  <c r="G50" i="1"/>
  <c r="G39" i="1"/>
  <c r="G30" i="1"/>
  <c r="G31" i="1"/>
  <c r="G32" i="1"/>
  <c r="G33" i="1"/>
  <c r="G34" i="1"/>
  <c r="G35" i="1"/>
  <c r="G36" i="1"/>
  <c r="G27" i="1"/>
  <c r="G28" i="1"/>
  <c r="G29" i="1"/>
  <c r="G24" i="1"/>
  <c r="G25" i="1"/>
  <c r="G26" i="1"/>
  <c r="G16" i="1"/>
  <c r="G14" i="1"/>
  <c r="G56" i="1" l="1"/>
  <c r="G94" i="1"/>
  <c r="G104" i="1"/>
  <c r="G105" i="1"/>
  <c r="G106" i="1"/>
  <c r="G107" i="1"/>
  <c r="G108" i="1"/>
  <c r="G109" i="1"/>
  <c r="G110" i="1"/>
  <c r="G112" i="1"/>
  <c r="G43" i="1" l="1"/>
  <c r="G46" i="1"/>
  <c r="G95" i="1" l="1"/>
  <c r="G12" i="1"/>
  <c r="G13" i="1"/>
  <c r="G37" i="1" l="1"/>
  <c r="G96" i="1" l="1"/>
  <c r="G82" i="1"/>
  <c r="G83" i="1"/>
  <c r="G84" i="1"/>
  <c r="G85" i="1"/>
  <c r="G86" i="1"/>
  <c r="G53" i="1"/>
  <c r="G54" i="1"/>
  <c r="G87" i="1"/>
  <c r="G88" i="1"/>
  <c r="G55" i="1"/>
  <c r="G89" i="1"/>
  <c r="G90" i="1"/>
  <c r="G58" i="1"/>
  <c r="G91" i="1"/>
  <c r="G70" i="1"/>
  <c r="G71" i="1"/>
  <c r="G72" i="1"/>
  <c r="G73" i="1"/>
  <c r="G51" i="1"/>
  <c r="G52" i="1"/>
  <c r="G74" i="1"/>
  <c r="G75" i="1"/>
  <c r="G76" i="1"/>
  <c r="G77" i="1"/>
  <c r="G38" i="1"/>
  <c r="G40" i="1"/>
  <c r="G41" i="1"/>
  <c r="G42" i="1"/>
  <c r="G92" i="1"/>
  <c r="G79" i="1"/>
  <c r="G78" i="1"/>
  <c r="G69" i="1"/>
  <c r="G49" i="1"/>
  <c r="G48" i="1"/>
  <c r="G68" i="1"/>
  <c r="G67" i="1"/>
  <c r="G66" i="1"/>
  <c r="G65" i="1"/>
  <c r="G64" i="1"/>
  <c r="G63" i="1"/>
  <c r="G61" i="1"/>
  <c r="G60" i="1"/>
  <c r="G11" i="1"/>
  <c r="G10" i="1"/>
  <c r="G9" i="1"/>
  <c r="G8" i="1"/>
  <c r="G101" i="1" l="1"/>
  <c r="G100" i="1" l="1"/>
  <c r="G99" i="1"/>
  <c r="G98" i="1"/>
  <c r="G93" i="1"/>
  <c r="G62" i="1"/>
  <c r="G23" i="1" l="1"/>
  <c r="G22" i="1"/>
  <c r="G21" i="1"/>
  <c r="G20" i="1"/>
  <c r="G19" i="1"/>
  <c r="G114" i="1" l="1"/>
  <c r="G115" i="1" s="1"/>
</calcChain>
</file>

<file path=xl/sharedStrings.xml><?xml version="1.0" encoding="utf-8"?>
<sst xmlns="http://schemas.openxmlformats.org/spreadsheetml/2006/main" count="323" uniqueCount="227">
  <si>
    <t>post.</t>
  </si>
  <si>
    <t>Opis postavke</t>
  </si>
  <si>
    <t>Opomba</t>
  </si>
  <si>
    <t>EM</t>
  </si>
  <si>
    <t>Količina</t>
  </si>
  <si>
    <t>cena/EM</t>
  </si>
  <si>
    <t>SPLOŠNO</t>
  </si>
  <si>
    <t>kos</t>
  </si>
  <si>
    <t>m</t>
  </si>
  <si>
    <t>kabel NYY 3x2,5  mm²</t>
  </si>
  <si>
    <t xml:space="preserve">Kabliranje zunanjega LCD ekrana </t>
  </si>
  <si>
    <t>Kabliranje notranjega LCD ekrana</t>
  </si>
  <si>
    <t>Kabliranje LED tirnega prikazovalnika</t>
  </si>
  <si>
    <t xml:space="preserve">Kabliranje SOS stebrič </t>
  </si>
  <si>
    <t xml:space="preserve">Kabliranje URA </t>
  </si>
  <si>
    <t xml:space="preserve">Kabliranje zvočnik - troblja </t>
  </si>
  <si>
    <t xml:space="preserve">Kabliranje zvočnik - vgradni </t>
  </si>
  <si>
    <t xml:space="preserve">Kabliranje IP ojačevalec </t>
  </si>
  <si>
    <t>Integracija vizualnega sistema v obstoječi centralni sistem upravljavca z vsemi potrebnimi licencami</t>
  </si>
  <si>
    <t>INTEGRACIJA</t>
  </si>
  <si>
    <t>Projektantski nadzor</t>
  </si>
  <si>
    <t>Izdelava projekta izvedenih del (PID)</t>
  </si>
  <si>
    <t>Izdelava DZO (dokazilo o zanesljivosti objekta)</t>
  </si>
  <si>
    <t>Izdelava dopolnitve projektne dokumentacije IZN</t>
  </si>
  <si>
    <t>kpl</t>
  </si>
  <si>
    <t>Vgradnja temelja za PRO TK omarico</t>
  </si>
  <si>
    <t>Dobava, montaža in zagon - usmerjevalnika za JŽI omrežje</t>
  </si>
  <si>
    <t>Dobava, vgradnja in konfiguriranje IP ojačevalnika s priključnim materialom 250W / -48VDC</t>
  </si>
  <si>
    <t>Dobava, vgradnja in konfiguriranje IP ojačevalnika s priključnim materialom 500W / -48VDC</t>
  </si>
  <si>
    <t>Integracija  ozvočenja v obstoječi centralni sistem upravljavca z vsemi potrebnimi licencami</t>
  </si>
  <si>
    <t>Dobava in montaža - R-TK-Z omarica, zidna montaža, do 6 uporabnikov, s pripadajočim setom kablov za R-TK-Z; brez kablov za uporabnike, Vrata morajo biti opremljena s ključavnico SŽ-TK</t>
  </si>
  <si>
    <t>Dobava/postavitev stebra za zvočnik</t>
  </si>
  <si>
    <t>Uvezava, konfiguracija ozvočenja za priključitev v CVP</t>
  </si>
  <si>
    <t>Izvedba prekopa preko proge (do največ 2 tira) 2 x fi 125</t>
  </si>
  <si>
    <t>Izvedba preboja pod cesto</t>
  </si>
  <si>
    <t>Izdelava kabelske trase 1 x fi 125 med obstoječimi kabelskim jaškom - peron</t>
  </si>
  <si>
    <t>Izdelava kabelske trase 2x fi 125 med obstoječimi kabelskim jaškom - medtirje</t>
  </si>
  <si>
    <t>Temelj stebra za URO</t>
  </si>
  <si>
    <t>Jekleni steber za URO</t>
  </si>
  <si>
    <t>Dobava in montaža namizne ure s sekundnim krožnim indikatorjem</t>
  </si>
  <si>
    <t>Dobava in montaža zunanjega LCD ekrana</t>
  </si>
  <si>
    <t>Dobava in montaža notranjega LCD ekrana</t>
  </si>
  <si>
    <t>Dobava in montaža širšega LED tirnega prikazovalnika</t>
  </si>
  <si>
    <t>Dobava in montaža ožjega LED tirnega prikazovalnika</t>
  </si>
  <si>
    <t>Dobava in izvedba za temelj stebra za tirni prikazovalnik</t>
  </si>
  <si>
    <t>Dobava in izvedba za jekleni steber za tirni prikazovalnik</t>
  </si>
  <si>
    <t>Dobava in montaža za jekleni samostoječi steber T za tirna prikazovalnika</t>
  </si>
  <si>
    <t>Dobava in vgradnja za temelj za samostoječ LCD prikazovalnik</t>
  </si>
  <si>
    <t>SISTEM ZA OBVEŠČANJE POTNIKOV</t>
  </si>
  <si>
    <t>kabel TK 59 5×4×1,2</t>
  </si>
  <si>
    <t>kabel TK 59 3×4×1,2</t>
  </si>
  <si>
    <t>kabel TK 59 1×4×1,2</t>
  </si>
  <si>
    <t>Polaganje in vgradnja dvojčka 2x fi 50</t>
  </si>
  <si>
    <t>NAPAJALNE NAPRAVE IN NAPAJANJE</t>
  </si>
  <si>
    <t>ura</t>
  </si>
  <si>
    <t>(cenik za projektiranje, dobavo in vgradnjo enotnega sistema za obveščanja potnikov)</t>
  </si>
  <si>
    <t>kabel 12-vlakenski optični A-DQ(ZN)(SR)2Y 12xE9/125 0,25H18 LG BK G.657.A1</t>
  </si>
  <si>
    <t>kabel NYBY-J 3x10 mm²</t>
  </si>
  <si>
    <t>Vnos v Maximo in priprava podatkov za ZKJGI, ostala dokumentacija</t>
  </si>
  <si>
    <t>Pridobitev in sodelovanje z Imenovanim in priglašenim organom (DeBo-NoBo)</t>
  </si>
  <si>
    <t>22% DDV</t>
  </si>
  <si>
    <t>Dobava, montaža in zagon - dvostranska notranja stropna ura,  ø300mm, pulzno krmiljenje</t>
  </si>
  <si>
    <t>Dobava, montaža in zagon  - namizna LED ura s krožnim indikatorjem, PoE, NTP sinhronizacija</t>
  </si>
  <si>
    <t>Barvanje elementov po posebnih zahtevah (10 % izhodiščne cene elementa)</t>
  </si>
  <si>
    <t>Dodelava elementov (npr. nosilci prikazovalnikov) po posebnih pogojih lokacije v višini 20% izhodiščne cene</t>
  </si>
  <si>
    <t>Temelj za SOS stebrič</t>
  </si>
  <si>
    <t>Dobava in montaža Planet Media converter + Planet Gbic MIni SFP</t>
  </si>
  <si>
    <t>Dobava in vgradnja temelj stebra za tirni prikazovalnik</t>
  </si>
  <si>
    <t>Dobava in montaža - PRO-TK omarica (tip) montaža na drog ali zid, optični delilnik, industrijsko stikalo z možnostjo razširitve do 32 Eth uporabnikov (PoE), inšt. odklopnik (do 10 kom), vrstne sponke, sponke za ozvočenje, napajalnik, drobni in montažni material, vključno s potrebnimi SFP priključki</t>
  </si>
  <si>
    <t>1.1</t>
  </si>
  <si>
    <t>1.2</t>
  </si>
  <si>
    <t>1.3</t>
  </si>
  <si>
    <t>1.4</t>
  </si>
  <si>
    <t>1.5</t>
  </si>
  <si>
    <t>1.6</t>
  </si>
  <si>
    <t>1.7</t>
  </si>
  <si>
    <t>1.8</t>
  </si>
  <si>
    <t>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</si>
  <si>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</si>
  <si>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</si>
  <si>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</si>
  <si>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</si>
  <si>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</si>
  <si>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</si>
  <si>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</si>
  <si>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</si>
  <si>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</si>
  <si>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</si>
  <si>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</si>
  <si>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</si>
  <si>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</si>
  <si>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</si>
  <si>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</si>
  <si>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</si>
  <si>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</si>
  <si>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</si>
  <si>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</si>
  <si>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</si>
  <si>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</si>
  <si>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</si>
  <si>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</si>
  <si>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</si>
  <si>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</si>
  <si>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</si>
  <si>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</si>
  <si>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</si>
  <si>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</si>
  <si>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</si>
  <si>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</si>
  <si>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</si>
  <si>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</si>
  <si>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</si>
  <si>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</si>
  <si>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</si>
  <si>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</si>
  <si>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</si>
  <si>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</si>
  <si>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</si>
  <si>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</si>
  <si>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</si>
  <si>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</si>
  <si>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</si>
  <si>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</si>
  <si>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</si>
  <si>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</si>
  <si>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</si>
  <si>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</si>
  <si>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</si>
  <si>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</si>
  <si>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</si>
  <si>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</si>
  <si>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</si>
  <si>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</si>
  <si>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</si>
  <si>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</si>
  <si>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</si>
  <si>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</si>
  <si>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</si>
  <si>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</si>
  <si>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</si>
  <si>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</si>
  <si>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</si>
  <si>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</si>
  <si>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4</t>
  </si>
  <si>
    <t>4.1</t>
  </si>
  <si>
    <t>4.2</t>
  </si>
  <si>
    <t>4.3</t>
  </si>
  <si>
    <t>4.4</t>
  </si>
  <si>
    <t>5</t>
  </si>
  <si>
    <t>5.1</t>
  </si>
  <si>
    <t>5.2</t>
  </si>
  <si>
    <t>5.3</t>
  </si>
  <si>
    <t>5.4</t>
  </si>
  <si>
    <t>5.5</t>
  </si>
  <si>
    <t>5.6</t>
  </si>
  <si>
    <t>5.7</t>
  </si>
  <si>
    <t>5.8</t>
  </si>
  <si>
    <t>Zunanja omara z napajanjem (DC napajanje)</t>
  </si>
  <si>
    <t>2.28</t>
  </si>
  <si>
    <t>Izdelava kabelske povezave od KJ do droga razsvetljave</t>
  </si>
  <si>
    <t>1.9</t>
  </si>
  <si>
    <t>Dobava in vgradnja kabelskega jaška (Največ Tip A)</t>
  </si>
  <si>
    <t>kabel J-H(St)H 2X2X0,8, Cca s1 d2 a1 po CPR</t>
  </si>
  <si>
    <t>Dobava, montaža in zagon napajalnega sistema, vključno z baterijami (za 8 urno avtonomijo)</t>
  </si>
  <si>
    <t>Razširitev obstoječe DC distribucije</t>
  </si>
  <si>
    <t>kabel H(St)H 10×2×0,8</t>
  </si>
  <si>
    <t>Kabliranje PRO TK omarice</t>
  </si>
  <si>
    <t>Dobava in vgradnja kabelske rešetke</t>
  </si>
  <si>
    <t>Kabelska polica z vsem pripadajočim priborom (pocinkana pločevina)  60/100</t>
  </si>
  <si>
    <t>Kabelska polica z vsem pripadajočim priborom (pocinkana pločevina)  60/300</t>
  </si>
  <si>
    <t>Dobava in vgradnja SKS/MDF v tehničnem prostoru (upošteva se tri vertikale)</t>
  </si>
  <si>
    <t>VIZUALNO OBVEŠČANJE, OZVOČENJE, SOS, PRO-TK OMARICE, URE</t>
  </si>
  <si>
    <t>Dobava in montaža - PRO-TK omarica prostostoječa, optični delilnik, industrijsko stikalo z možnostjo razširitve do 32 Eth uporabnikov (PoE), inšt. odklopnik (do 10 kom), vrstne sponke, sponke za ozvočenje, napajalnik, drobni in montažni material, vključno s potrebnimi SFP priključki</t>
  </si>
  <si>
    <t>Optični delilnik - notranji (z organizatorjem kablov)</t>
  </si>
  <si>
    <t>Zvočnik - nadometni antivandalska izvedba</t>
  </si>
  <si>
    <t>Zvočniška troblja s objemko in priključno dozo IP66 z odcepno spojko</t>
  </si>
  <si>
    <t>Zvočni projektor s nosilcem</t>
  </si>
  <si>
    <t>Zvočnik  - vgradni z priključnim materialom</t>
  </si>
  <si>
    <t>Dobava in vgradnja betonskega temelja za steber zvočnika</t>
  </si>
  <si>
    <t>2.29</t>
  </si>
  <si>
    <t>Dobava in vgradnja SOS stebriča (z vsemi potrebni elementi za vklop v JŽI omrežje)</t>
  </si>
  <si>
    <t>KABLI, KABLIRANJE IN GRADBENO MONTAŽNA DELA</t>
  </si>
  <si>
    <t>Dobava, montaža in zagon - dvostranska peronska ura ø600mm z LED osvetlitvijo in NTP sinhronizacijo</t>
  </si>
  <si>
    <t>Dobava, montaža in zagon - dvostranska peronska ura ø600mm z LED osvetlitvijo, sinhronizacija z zunanjim GPS sprejemnikom</t>
  </si>
  <si>
    <t>Dobava, montaža in zagon - dvostranska peronska ura ø600mm z LED osvetlitvijo, sekundni mehanizem</t>
  </si>
  <si>
    <t>Dobava, montaža in zagon - GPS sprejemnik</t>
  </si>
  <si>
    <t>Dobava, montaža in zagon - matična ura ETC24R (impulzni izhod)</t>
  </si>
  <si>
    <t>Dobava, montaža in zagon - enostranska, stenska ura ø300mm z LED osvetlitvijo in NTP sinhronizacijo</t>
  </si>
  <si>
    <t>Dobava in vgradnja zunanjega LCD ekrana - stenski</t>
  </si>
  <si>
    <t>Dobava in vgradnja zunanjega LCD ekrana - prostostoječi</t>
  </si>
  <si>
    <t>Dobava in montaža nosilca LED - za leseno zavetišče</t>
  </si>
  <si>
    <t>Dobava in montaža nosilca LED - na kovinsko konstrukcijo nadstreška</t>
  </si>
  <si>
    <t>Dobava in montaža zaščitne strešice za prikazovalnik</t>
  </si>
  <si>
    <t>Dobava in vgradnja nosilca po meri za tirni LED prikazovalnik za bočni in otočni peron, navezava na nadstrešek, vroče cinkano</t>
  </si>
  <si>
    <t>Dobava in montaža delovne postaje PIS + monitor (vsaj 24'')</t>
  </si>
  <si>
    <t>Izdelava projektne dokumentacije IZN</t>
  </si>
  <si>
    <t>2.30</t>
  </si>
  <si>
    <t>2.31</t>
  </si>
  <si>
    <t>2.32</t>
  </si>
  <si>
    <t>2.33</t>
  </si>
  <si>
    <t>2.34</t>
  </si>
  <si>
    <t>2.35</t>
  </si>
  <si>
    <t>2.36</t>
  </si>
  <si>
    <t>2.37</t>
  </si>
  <si>
    <t>2.38</t>
  </si>
  <si>
    <t>2.39</t>
  </si>
  <si>
    <t>opomba</t>
  </si>
  <si>
    <t>Integracija SOS stebriča s potrebnimi licencami in kreiranjem naročnika v DDS sistemu upravljavca z vsemi potrebnimi licencami</t>
  </si>
  <si>
    <t>Dobava in montaža visečega LCD nosilca (izdelava po meri po meri, vroče cinkan, možnost naklona)</t>
  </si>
  <si>
    <t>Dobava in montaža stenskega nosilca LCD (robustnejši, možnost naklona)</t>
  </si>
  <si>
    <t>Montaža na obstoječi drog javne razsvetljeve z izdelavo izvrtine in tesnjenjem</t>
  </si>
  <si>
    <t xml:space="preserve">(Ponudbena cena mora zajemati vse stroške izvajalca, ki so potrebni za izvedbo naročila. Podrobnosti v Navodilu za pripravo ponudbe, točka 4.7)				
(Za pozicijo 5.2 ponudnik upošteva samostojno izdelavo kompletne dokumentacije IzN. Za pozicijo 5.3 upošteva dodelavo dokumentacije na podlagi izdelanih IzN za gradbeno nadgradnjo)		
(Za pozicijo 5.4 mora ponudnik upoštevati pridobitev organa in vse stroške sodelovanje z njim v času izvedbe)				</t>
  </si>
  <si>
    <r>
      <t>Izdelava Navodil za obratovanje in vzdrževanj</t>
    </r>
    <r>
      <rPr>
        <sz val="10"/>
        <rFont val="Arial Narrow"/>
        <family val="2"/>
        <charset val="238"/>
      </rPr>
      <t>e (NOV)</t>
    </r>
  </si>
  <si>
    <t>Dobava in montaža- R-TK omarica, zidna montaža, do 6 uporabnikov, s pripadajočim setom kablov za R-TK; brez kablov za uporabnike, Vrata morajo biti opremljena s ključavnico SŽ-TK</t>
  </si>
  <si>
    <t>Dobava, montaža in zagon - ločilni transformator, 2kVA, enofazni, z zaščitnim okrovom, montaža na steno, s pripadajočim setom kablov za za LT</t>
  </si>
  <si>
    <t>Dobava, montaža in zagon - ločilni transformator, 3kVA, enofazni, z zaščitnim okrovom, montaža na steno, s pripadajočim setom kablov za za LT</t>
  </si>
  <si>
    <t>Dobava, montaža in zagon - ločilni transformator, 5kVA, enofazni, z zaščitnim okrovom, prostostoječa izvedba, s pripadajočim setom kablov za za LT</t>
  </si>
  <si>
    <t>Dobava, montaža in zagon - ločilni transformator, 7,5kVA, enofazni, z zaščitnim okrovom, prostostoječa izvedba, s pripadajočim setom kablov za za LT</t>
  </si>
  <si>
    <r>
      <t>(dobava in polaganje kablov, deloma na kabelske police in deloma v instalacijske cevi: kabli morajo ustrezati razredu odziva na ogenj, kot je opredeljeno v posameznem projektu nadgradnje železniške postaje/postajališča) 
(kabliranje elementa zajema vse potrebne izdelave kabelskih povezav, obojestransko zaključevanje z upoštevanjem prenapetostih zaščit, izvedbe prebojev in tesnjenj, objemk, doze, montaže kabelskih polic/kanalov in vseh ostalih aktivnostih, ki so potrebni za popolno priključitev elementa) 
(pri zunanjih elementih poziciji je kabliranje od PRO-TK omarice ali TK prostora do elementa) 
(prenapetostne zaščite na delilnikih se upoštevajo v postavki 3.1 in 3.2) 
(ponudnik mora upoštev</t>
    </r>
    <r>
      <rPr>
        <i/>
        <sz val="9"/>
        <rFont val="Arial Narrow"/>
        <family val="2"/>
        <charset val="238"/>
      </rPr>
      <t>ati vse elemente</t>
    </r>
    <r>
      <rPr>
        <i/>
        <sz val="9"/>
        <color theme="1"/>
        <rFont val="Arial Narrow"/>
        <family val="2"/>
        <charset val="238"/>
      </rPr>
      <t xml:space="preserve"> v skladu z Navodilom upravljavca 454)			</t>
    </r>
  </si>
  <si>
    <t>PREDRAČUN  - projektiranje, dobava in vgradnja enotnega sistema za obveščanje potnikov na JŽI v RS</t>
  </si>
  <si>
    <t>SKUPAJ  (EUR brez DDV)</t>
  </si>
  <si>
    <t>SKUPAJ  (EUR z DDV)</t>
  </si>
  <si>
    <t xml:space="preserve">Vrednost EUR                   (brez DDV)                   </t>
  </si>
  <si>
    <t>5.9</t>
  </si>
  <si>
    <t>Izvedba šolanja za osebje upravljavca</t>
  </si>
  <si>
    <t>2.40</t>
  </si>
  <si>
    <t>Demontaža obstoječih elementov PIS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</si>
</sst>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17" x14ac:knownFonts="1">
    <font>
      <sz val="11"/>
      <color theme="1"/>
      <name val="Calibri"/>
      <family val="2"/>
      <charset val="238"/>
      <scheme val="minor"/>
    </font>
    <font>
      <sz val="11"/>
      <color rgb="FF3F3F76"/>
      <name val="Calibri"/>
      <family val="2"/>
      <charset val="238"/>
      <scheme val="minor"/>
    </font>
    <font>
      <b/>
      <sz val="10"/>
      <color theme="0"/>
      <name val="Arial Narrow"/>
      <family val="2"/>
      <charset val="238"/>
    </font>
    <font>
      <sz val="10"/>
      <name val="Arial"/>
      <family val="2"/>
      <charset val="238"/>
    </font>
    <font>
      <sz val="10"/>
      <color theme="1"/>
      <name val="Arial Narrow"/>
      <family val="2"/>
      <charset val="238"/>
    </font>
    <font>
      <sz val="10"/>
      <name val="Arial Narrow"/>
      <family val="2"/>
      <charset val="238"/>
    </font>
    <font>
      <b/>
      <i/>
      <sz val="10"/>
      <name val="Arial Narrow"/>
      <family val="2"/>
      <charset val="238"/>
    </font>
    <font>
      <b/>
      <sz val="10"/>
      <name val="Arial Narrow"/>
      <family val="2"/>
      <charset val="238"/>
    </font>
    <font>
      <sz val="11"/>
      <color rgb="FF9C6500"/>
      <name val="Calibri"/>
      <family val="2"/>
      <charset val="238"/>
    </font>
    <font>
      <b/>
      <sz val="11"/>
      <color theme="1"/>
      <name val="Calibri"/>
      <family val="2"/>
      <charset val="238"/>
      <scheme val="minor"/>
    </font>
    <font>
      <sz val="9"/>
      <color theme="1"/>
      <name val="Arial Narrow"/>
      <family val="2"/>
      <charset val="238"/>
    </font>
    <font>
      <i/>
      <sz val="9"/>
      <color theme="1"/>
      <name val="Arial Narrow"/>
      <family val="2"/>
      <charset val="238"/>
    </font>
    <font>
      <i/>
      <sz val="10"/>
      <color theme="1"/>
      <name val="Arial Narrow"/>
      <family val="2"/>
      <charset val="238"/>
    </font>
    <font>
      <sz val="11"/>
      <color rgb="FFFF0000"/>
      <name val="Calibri"/>
      <family val="2"/>
      <charset val="238"/>
      <scheme val="minor"/>
    </font>
    <font>
      <i/>
      <sz val="9"/>
      <name val="Arial Narrow"/>
      <family val="2"/>
      <charset val="238"/>
    </font>
    <font>
      <sz val="8"/>
      <color theme="1"/>
      <name val="Arial"/>
      <family val="2"/>
      <charset val="238"/>
    </font>
    <font>
      <b/>
      <sz val="12"/>
      <color theme="1"/>
      <name val="Arial"/>
      <family val="2"/>
      <charset val="238"/>
    </font>
  </fonts>
  <fills count="9">
    <fill>
      <patternFill patternType="none"/>
    </fill>
    <fill>
      <patternFill patternType="gray125"/>
    </fill>
    <fill>
      <patternFill patternType="solid">
        <fgColor rgb="FFFFCC99"/>
      </patternFill>
    </fill>
    <fill>
      <patternFill patternType="solid">
        <fgColor rgb="FF0070C0"/>
        <bgColor indexed="64"/>
      </patternFill>
    </fill>
    <fill>
      <patternFill patternType="solid">
        <fgColor theme="5" tint="-0.249977111117893"/>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FEB9C"/>
        <bgColor rgb="FFFDEADA"/>
      </patternFill>
    </fill>
    <fill>
      <patternFill patternType="solid">
        <fgColor theme="0" tint="-0.14999847407452621"/>
        <bgColor indexed="64"/>
      </patternFill>
    </fill>
  </fills>
  <borders count="28">
    <border>
      <left/>
      <right/>
      <top/>
      <bottom/>
      <diagonal/>
    </border>
    <border>
      <left style="thin">
        <color rgb="FF7F7F7F"/>
      </left>
      <right style="thin">
        <color rgb="FF7F7F7F"/>
      </right>
      <top style="thin">
        <color rgb="FF7F7F7F"/>
      </top>
      <bottom style="thin">
        <color rgb="FF7F7F7F"/>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1" fillId="2" borderId="1" applyNumberFormat="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8" fillId="7" borderId="0" applyBorder="0" applyProtection="0"/>
  </cellStyleXfs>
  <cellXfs count="97">
    <xf numFmtId="0" fontId="0" fillId="0" borderId="0" xfId="0"/>
    <xf numFmtId="49" fontId="2" fillId="3" borderId="2" xfId="0" applyNumberFormat="1" applyFont="1" applyFill="1" applyBorder="1" applyAlignment="1">
      <alignment horizontal="center" vertical="top"/>
    </xf>
    <xf numFmtId="0" fontId="2" fillId="3" borderId="2" xfId="2" applyFont="1" applyFill="1" applyBorder="1" applyAlignment="1">
      <alignment horizontal="center" vertical="top" wrapText="1"/>
    </xf>
    <xf numFmtId="0" fontId="2" fillId="3" borderId="2" xfId="0" applyFont="1" applyFill="1" applyBorder="1" applyAlignment="1">
      <alignment horizontal="center" vertical="top" wrapText="1"/>
    </xf>
    <xf numFmtId="4" fontId="2" fillId="3" borderId="2" xfId="0" applyNumberFormat="1" applyFont="1" applyFill="1" applyBorder="1" applyAlignment="1">
      <alignment horizontal="center" vertical="top" wrapText="1"/>
    </xf>
    <xf numFmtId="0" fontId="2" fillId="3" borderId="3" xfId="0" applyFont="1" applyFill="1" applyBorder="1" applyAlignment="1">
      <alignment horizontal="center" vertical="top" wrapText="1"/>
    </xf>
    <xf numFmtId="49" fontId="4" fillId="4" borderId="5" xfId="0" applyNumberFormat="1" applyFont="1" applyFill="1" applyBorder="1" applyAlignment="1">
      <alignment horizontal="right" vertical="top"/>
    </xf>
    <xf numFmtId="4" fontId="6" fillId="4" borderId="5" xfId="0" applyNumberFormat="1" applyFont="1" applyFill="1" applyBorder="1" applyAlignment="1">
      <alignment horizontal="right" vertical="top" wrapText="1"/>
    </xf>
    <xf numFmtId="4" fontId="5" fillId="4" borderId="6" xfId="3" applyNumberFormat="1" applyFont="1" applyFill="1" applyBorder="1" applyAlignment="1">
      <alignment horizontal="right" vertical="top" wrapText="1"/>
    </xf>
    <xf numFmtId="49" fontId="5" fillId="5" borderId="9" xfId="0" applyNumberFormat="1" applyFont="1" applyFill="1" applyBorder="1" applyAlignment="1">
      <alignment horizontal="right" vertical="top"/>
    </xf>
    <xf numFmtId="0" fontId="7" fillId="5" borderId="9" xfId="0" applyFont="1" applyFill="1" applyBorder="1" applyAlignment="1">
      <alignment horizontal="left" vertical="top" wrapText="1"/>
    </xf>
    <xf numFmtId="0" fontId="7" fillId="5" borderId="9" xfId="0" applyFont="1" applyFill="1" applyBorder="1" applyAlignment="1">
      <alignment horizontal="left" vertical="top"/>
    </xf>
    <xf numFmtId="4" fontId="7" fillId="5" borderId="9" xfId="0" applyNumberFormat="1" applyFont="1" applyFill="1" applyBorder="1" applyAlignment="1">
      <alignment horizontal="center" vertical="top"/>
    </xf>
    <xf numFmtId="4" fontId="7" fillId="5" borderId="9" xfId="3" applyNumberFormat="1" applyFont="1" applyFill="1" applyBorder="1" applyAlignment="1" applyProtection="1">
      <alignment horizontal="right" vertical="top" wrapText="1"/>
    </xf>
    <xf numFmtId="4" fontId="7" fillId="5" borderId="10" xfId="3" applyNumberFormat="1" applyFont="1" applyFill="1" applyBorder="1" applyAlignment="1">
      <alignment horizontal="right" vertical="top" wrapText="1"/>
    </xf>
    <xf numFmtId="49" fontId="4" fillId="0" borderId="7" xfId="0" applyNumberFormat="1" applyFont="1" applyBorder="1" applyAlignment="1">
      <alignment horizontal="right" vertical="top"/>
    </xf>
    <xf numFmtId="4" fontId="4" fillId="6" borderId="7" xfId="3" applyNumberFormat="1" applyFont="1" applyFill="1" applyBorder="1" applyAlignment="1" applyProtection="1">
      <alignment horizontal="right" vertical="top"/>
      <protection locked="0"/>
    </xf>
    <xf numFmtId="0" fontId="4" fillId="0" borderId="7" xfId="0" applyFont="1" applyBorder="1" applyAlignment="1">
      <alignment vertical="top"/>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vertical="top"/>
    </xf>
    <xf numFmtId="0" fontId="4" fillId="0" borderId="8" xfId="0" applyFont="1" applyBorder="1" applyAlignment="1">
      <alignment horizontal="center" vertical="center"/>
    </xf>
    <xf numFmtId="4" fontId="4" fillId="6" borderId="8" xfId="3" applyNumberFormat="1" applyFont="1" applyFill="1" applyBorder="1" applyAlignment="1" applyProtection="1">
      <alignment horizontal="right" vertical="top"/>
      <protection locked="0"/>
    </xf>
    <xf numFmtId="0" fontId="5" fillId="0" borderId="0" xfId="6" applyFont="1" applyFill="1" applyBorder="1" applyAlignment="1" applyProtection="1">
      <alignment vertical="top" wrapText="1"/>
    </xf>
    <xf numFmtId="0" fontId="4" fillId="0" borderId="11" xfId="0" applyFont="1" applyBorder="1" applyAlignment="1">
      <alignment vertical="top"/>
    </xf>
    <xf numFmtId="0" fontId="4" fillId="0" borderId="11" xfId="0" applyFont="1" applyBorder="1" applyAlignment="1">
      <alignment horizontal="center" vertical="center"/>
    </xf>
    <xf numFmtId="0" fontId="4" fillId="0" borderId="12" xfId="0" applyFont="1" applyBorder="1" applyAlignment="1">
      <alignment vertical="top"/>
    </xf>
    <xf numFmtId="0" fontId="4" fillId="0" borderId="12" xfId="0" applyFont="1" applyBorder="1" applyAlignment="1">
      <alignment horizontal="center" vertical="center"/>
    </xf>
    <xf numFmtId="4" fontId="4" fillId="6" borderId="12" xfId="3" applyNumberFormat="1" applyFont="1" applyFill="1" applyBorder="1" applyAlignment="1" applyProtection="1">
      <alignment horizontal="right" vertical="top"/>
      <protection locked="0"/>
    </xf>
    <xf numFmtId="49" fontId="4" fillId="0" borderId="14" xfId="0" applyNumberFormat="1" applyFont="1" applyBorder="1" applyAlignment="1">
      <alignment horizontal="right" vertical="top"/>
    </xf>
    <xf numFmtId="0" fontId="4" fillId="0" borderId="14" xfId="0" applyFont="1" applyBorder="1" applyAlignment="1">
      <alignment vertical="top"/>
    </xf>
    <xf numFmtId="0" fontId="4" fillId="0" borderId="14" xfId="0" applyFont="1" applyBorder="1" applyAlignment="1">
      <alignment horizontal="center" vertical="center"/>
    </xf>
    <xf numFmtId="4" fontId="4" fillId="6" borderId="14" xfId="3" applyNumberFormat="1" applyFont="1" applyFill="1" applyBorder="1" applyAlignment="1" applyProtection="1">
      <alignment horizontal="right" vertical="top"/>
      <protection locked="0"/>
    </xf>
    <xf numFmtId="0" fontId="5" fillId="0" borderId="12" xfId="6" applyFont="1" applyFill="1" applyBorder="1" applyAlignment="1" applyProtection="1">
      <alignment vertical="top" wrapText="1"/>
    </xf>
    <xf numFmtId="0" fontId="5" fillId="0" borderId="14" xfId="6" applyFont="1" applyFill="1" applyBorder="1" applyAlignment="1" applyProtection="1">
      <alignment vertical="top" wrapText="1"/>
    </xf>
    <xf numFmtId="0" fontId="5" fillId="0" borderId="7" xfId="6" applyFont="1" applyFill="1" applyBorder="1" applyAlignment="1" applyProtection="1">
      <alignment vertical="top" wrapText="1"/>
    </xf>
    <xf numFmtId="0" fontId="4" fillId="0" borderId="7" xfId="6" applyFont="1" applyFill="1" applyBorder="1" applyAlignment="1" applyProtection="1">
      <alignment vertical="top" wrapText="1"/>
    </xf>
    <xf numFmtId="0" fontId="4" fillId="0" borderId="0" xfId="6" applyFont="1" applyFill="1" applyBorder="1" applyAlignment="1" applyProtection="1">
      <alignment vertical="top" wrapText="1"/>
    </xf>
    <xf numFmtId="0" fontId="5" fillId="0" borderId="7" xfId="6" applyFont="1" applyFill="1" applyBorder="1" applyAlignment="1" applyProtection="1">
      <alignment horizontal="left" vertical="top" wrapText="1"/>
    </xf>
    <xf numFmtId="49" fontId="6" fillId="4" borderId="5" xfId="0" applyNumberFormat="1" applyFont="1" applyFill="1" applyBorder="1" applyAlignment="1">
      <alignment horizontal="center" vertical="top"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0" xfId="0" applyAlignment="1">
      <alignment horizontal="center"/>
    </xf>
    <xf numFmtId="0" fontId="4" fillId="0" borderId="0"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0" xfId="0" applyFont="1" applyBorder="1" applyAlignment="1">
      <alignment wrapText="1"/>
    </xf>
    <xf numFmtId="0" fontId="4" fillId="0" borderId="7" xfId="0" applyFont="1" applyBorder="1" applyAlignment="1">
      <alignment wrapText="1"/>
    </xf>
    <xf numFmtId="0" fontId="4" fillId="0" borderId="7" xfId="0" applyFont="1" applyBorder="1" applyAlignment="1">
      <alignment vertical="top" wrapText="1"/>
    </xf>
    <xf numFmtId="4" fontId="4" fillId="0" borderId="16" xfId="0" applyNumberFormat="1" applyFont="1" applyBorder="1" applyAlignment="1">
      <alignment horizontal="right" vertical="center"/>
    </xf>
    <xf numFmtId="4" fontId="4" fillId="0" borderId="17" xfId="0" applyNumberFormat="1" applyFont="1" applyBorder="1" applyAlignment="1">
      <alignment horizontal="right" vertical="center"/>
    </xf>
    <xf numFmtId="4" fontId="4" fillId="0" borderId="18" xfId="0" applyNumberFormat="1" applyFont="1" applyBorder="1" applyAlignment="1">
      <alignment horizontal="right" vertical="center"/>
    </xf>
    <xf numFmtId="4" fontId="4" fillId="0" borderId="19" xfId="0" applyNumberFormat="1" applyFont="1" applyBorder="1" applyAlignment="1">
      <alignment horizontal="right" vertical="center"/>
    </xf>
    <xf numFmtId="49" fontId="4" fillId="0" borderId="13" xfId="0" applyNumberFormat="1" applyFont="1" applyBorder="1" applyAlignment="1">
      <alignment horizontal="right" vertical="top"/>
    </xf>
    <xf numFmtId="0" fontId="7" fillId="5" borderId="2" xfId="0" applyFont="1" applyFill="1" applyBorder="1" applyAlignment="1">
      <alignment horizontal="left" vertical="top" wrapText="1"/>
    </xf>
    <xf numFmtId="0" fontId="7" fillId="5" borderId="2" xfId="0" applyFont="1" applyFill="1" applyBorder="1" applyAlignment="1">
      <alignment horizontal="left" vertical="top"/>
    </xf>
    <xf numFmtId="4" fontId="7" fillId="5" borderId="2" xfId="0" applyNumberFormat="1" applyFont="1" applyFill="1" applyBorder="1" applyAlignment="1">
      <alignment horizontal="center" vertical="top"/>
    </xf>
    <xf numFmtId="4" fontId="7" fillId="5" borderId="2" xfId="3" applyNumberFormat="1" applyFont="1" applyFill="1" applyBorder="1" applyAlignment="1" applyProtection="1">
      <alignment horizontal="right" vertical="top" wrapText="1"/>
    </xf>
    <xf numFmtId="4" fontId="7" fillId="5" borderId="3" xfId="3" applyNumberFormat="1" applyFont="1" applyFill="1" applyBorder="1" applyAlignment="1">
      <alignment horizontal="right" vertical="top" wrapText="1"/>
    </xf>
    <xf numFmtId="49" fontId="5" fillId="5" borderId="2" xfId="0" applyNumberFormat="1" applyFont="1" applyFill="1" applyBorder="1" applyAlignment="1">
      <alignment horizontal="right" vertical="top"/>
    </xf>
    <xf numFmtId="49" fontId="4" fillId="4" borderId="14" xfId="0" applyNumberFormat="1" applyFont="1" applyFill="1" applyBorder="1" applyAlignment="1">
      <alignment horizontal="right" vertical="top"/>
    </xf>
    <xf numFmtId="0" fontId="4" fillId="0" borderId="14" xfId="0" applyFont="1" applyFill="1" applyBorder="1" applyAlignment="1">
      <alignment wrapText="1"/>
    </xf>
    <xf numFmtId="0" fontId="4" fillId="0" borderId="7" xfId="0" applyFont="1" applyBorder="1" applyAlignment="1">
      <alignment horizontal="left" vertical="top"/>
    </xf>
    <xf numFmtId="4" fontId="7" fillId="5" borderId="10" xfId="3" applyNumberFormat="1" applyFont="1" applyFill="1" applyBorder="1" applyAlignment="1">
      <alignment horizontal="center" vertical="top"/>
    </xf>
    <xf numFmtId="0" fontId="10" fillId="0" borderId="6" xfId="0" applyFont="1" applyBorder="1" applyAlignment="1">
      <alignment vertical="top" wrapText="1"/>
    </xf>
    <xf numFmtId="0" fontId="10" fillId="0" borderId="6" xfId="0" applyFont="1" applyFill="1" applyBorder="1" applyAlignment="1">
      <alignment wrapText="1"/>
    </xf>
    <xf numFmtId="49" fontId="6" fillId="4" borderId="14" xfId="0" applyNumberFormat="1" applyFont="1" applyFill="1" applyBorder="1" applyAlignment="1">
      <alignment horizontal="center" vertical="top" wrapText="1"/>
    </xf>
    <xf numFmtId="4" fontId="6" fillId="4" borderId="14" xfId="0" applyNumberFormat="1" applyFont="1" applyFill="1" applyBorder="1" applyAlignment="1">
      <alignment horizontal="right" vertical="top" wrapText="1"/>
    </xf>
    <xf numFmtId="4" fontId="5" fillId="4" borderId="18" xfId="3" applyNumberFormat="1" applyFont="1" applyFill="1" applyBorder="1" applyAlignment="1">
      <alignment horizontal="right" vertical="top" wrapText="1"/>
    </xf>
    <xf numFmtId="0" fontId="5" fillId="0" borderId="5" xfId="6" applyFont="1" applyFill="1" applyBorder="1" applyAlignment="1" applyProtection="1">
      <alignment vertical="top" wrapText="1"/>
    </xf>
    <xf numFmtId="0" fontId="5" fillId="5" borderId="9" xfId="0" applyNumberFormat="1" applyFont="1" applyFill="1" applyBorder="1" applyAlignment="1">
      <alignment horizontal="right" vertical="top"/>
    </xf>
    <xf numFmtId="0" fontId="4" fillId="0" borderId="7" xfId="0" quotePrefix="1" applyFont="1" applyBorder="1" applyAlignment="1">
      <alignment vertical="top" wrapText="1"/>
    </xf>
    <xf numFmtId="49" fontId="5" fillId="5" borderId="21" xfId="0" applyNumberFormat="1" applyFont="1" applyFill="1" applyBorder="1" applyAlignment="1">
      <alignment horizontal="right" vertical="top"/>
    </xf>
    <xf numFmtId="49" fontId="11" fillId="0" borderId="7" xfId="0" applyNumberFormat="1" applyFont="1" applyFill="1" applyBorder="1" applyAlignment="1">
      <alignment horizontal="right" vertical="top"/>
    </xf>
    <xf numFmtId="49" fontId="12" fillId="0" borderId="4" xfId="0" applyNumberFormat="1" applyFont="1" applyBorder="1" applyAlignment="1">
      <alignment horizontal="right" vertical="top"/>
    </xf>
    <xf numFmtId="0" fontId="13" fillId="0" borderId="0" xfId="0" applyFont="1"/>
    <xf numFmtId="0" fontId="15" fillId="0" borderId="0" xfId="0" applyFont="1" applyAlignment="1">
      <alignment horizontal="justify" vertical="center"/>
    </xf>
    <xf numFmtId="0" fontId="16" fillId="0" borderId="0" xfId="0" applyFont="1"/>
    <xf numFmtId="4" fontId="9" fillId="8" borderId="22" xfId="0" applyNumberFormat="1" applyFont="1" applyFill="1" applyBorder="1" applyAlignment="1"/>
    <xf numFmtId="2" fontId="9" fillId="8" borderId="24" xfId="0" applyNumberFormat="1" applyFont="1" applyFill="1" applyBorder="1" applyAlignment="1"/>
    <xf numFmtId="4" fontId="9" fillId="8" borderId="27" xfId="0" applyNumberFormat="1" applyFont="1" applyFill="1" applyBorder="1" applyAlignment="1"/>
    <xf numFmtId="0" fontId="4" fillId="0" borderId="11" xfId="0" quotePrefix="1" applyFont="1" applyFill="1" applyBorder="1" applyAlignment="1" applyProtection="1">
      <alignment wrapText="1"/>
    </xf>
    <xf numFmtId="0" fontId="4" fillId="0" borderId="7" xfId="0" quotePrefix="1" applyFont="1" applyFill="1" applyBorder="1" applyAlignment="1" applyProtection="1">
      <alignment wrapText="1"/>
    </xf>
    <xf numFmtId="0" fontId="0" fillId="8" borderId="23" xfId="0" applyFill="1" applyBorder="1" applyAlignment="1">
      <alignment horizontal="right"/>
    </xf>
    <xf numFmtId="0" fontId="0" fillId="8" borderId="7" xfId="0" applyFill="1" applyBorder="1" applyAlignment="1">
      <alignment horizontal="right"/>
    </xf>
    <xf numFmtId="0" fontId="0" fillId="8" borderId="15" xfId="0" applyFill="1" applyBorder="1" applyAlignment="1">
      <alignment horizontal="right"/>
    </xf>
    <xf numFmtId="0" fontId="9" fillId="8" borderId="25" xfId="0" applyFont="1" applyFill="1" applyBorder="1" applyAlignment="1">
      <alignment horizontal="right"/>
    </xf>
    <xf numFmtId="0" fontId="9" fillId="8" borderId="11" xfId="0" applyFont="1" applyFill="1" applyBorder="1" applyAlignment="1">
      <alignment horizontal="right"/>
    </xf>
    <xf numFmtId="0" fontId="9" fillId="8" borderId="26" xfId="0" applyFont="1" applyFill="1" applyBorder="1" applyAlignment="1">
      <alignment horizontal="right"/>
    </xf>
    <xf numFmtId="0" fontId="9" fillId="8" borderId="4" xfId="0" applyFont="1" applyFill="1" applyBorder="1" applyAlignment="1">
      <alignment horizontal="right"/>
    </xf>
    <xf numFmtId="0" fontId="9" fillId="8" borderId="5" xfId="0" applyFont="1" applyFill="1" applyBorder="1" applyAlignment="1">
      <alignment horizontal="right"/>
    </xf>
    <xf numFmtId="0" fontId="9" fillId="8" borderId="20" xfId="0" applyFont="1" applyFill="1" applyBorder="1" applyAlignment="1">
      <alignment horizontal="right"/>
    </xf>
    <xf numFmtId="49" fontId="5" fillId="4" borderId="11" xfId="0" applyNumberFormat="1" applyFont="1" applyFill="1" applyBorder="1" applyAlignment="1">
      <alignment horizontal="center" vertical="top" wrapText="1"/>
    </xf>
    <xf numFmtId="49" fontId="6" fillId="4" borderId="5" xfId="0" applyNumberFormat="1"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5" xfId="0" applyFont="1" applyFill="1" applyBorder="1" applyAlignment="1">
      <alignment horizontal="left" wrapText="1"/>
    </xf>
  </cellXfs>
  <cellStyles count="7">
    <cellStyle name="Excel Built-in Neutral" xfId="6" xr:uid="{BF4F8AAB-032E-47F4-9F17-296DBE311E62}"/>
    <cellStyle name="Navadno" xfId="0" builtinId="0"/>
    <cellStyle name="Navadno 2 2" xfId="4" xr:uid="{07464A55-EB3C-4EE8-AC0F-965484DF0A52}"/>
    <cellStyle name="Normal 2 2" xfId="2" xr:uid="{038819D8-BEB2-4C59-85BA-25E5B7E13D66}"/>
    <cellStyle name="Normal 4" xfId="5" xr:uid="{8B2EE6B8-5855-4B40-A9A6-0CA36A6F22C7}"/>
    <cellStyle name="Vejica 2" xfId="3" xr:uid="{90378712-8B3C-473C-8D46-896D15BD0F9E}"/>
    <cellStyle name="Vnos" xfId="1" builtinId="20"/>
  </cellStyles>
  <dxfs count="23">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DA69E-3612-4388-A7AC-DFD037FF0306}">
  <sheetPr>
    <pageSetUpPr fitToPage="1"/>
  </sheetPr>
  <dimension ref="A2:I115"/>
  <sheetViews>
    <sheetView tabSelected="1" zoomScale="130" zoomScaleNormal="130" workbookViewId="0"/>
  </sheetViews>
  <sheetFormatPr defaultColWidth="26.5703125" defaultRowHeight="15" x14ac:dyDescent="0.25"/>
  <cols>
    <col min="1" max="1" width="11.7109375" customWidth="1"/>
    <col min="2" max="2" width="77.42578125" customWidth="1"/>
    <col min="3" max="3" width="9.5703125" customWidth="1"/>
    <col min="4" max="4" width="10.28515625" customWidth="1"/>
    <col min="5" max="5" width="10.5703125" style="44" customWidth="1"/>
    <col min="6" max="6" width="15.28515625" customWidth="1"/>
    <col min="7" max="7" width="18.140625" customWidth="1"/>
  </cols>
  <sheetData>
    <row r="2" spans="1:8" ht="15.75" x14ac:dyDescent="0.25">
      <c r="B2" s="78" t="s">
        <v>219</v>
      </c>
    </row>
    <row r="3" spans="1:8" ht="15.75" thickBot="1" x14ac:dyDescent="0.3">
      <c r="B3" s="77"/>
    </row>
    <row r="4" spans="1:8" x14ac:dyDescent="0.25">
      <c r="A4" s="6"/>
      <c r="B4" s="94" t="s">
        <v>48</v>
      </c>
      <c r="C4" s="94"/>
      <c r="D4" s="94"/>
      <c r="E4" s="39"/>
      <c r="F4" s="7"/>
      <c r="G4" s="8"/>
    </row>
    <row r="5" spans="1:8" ht="15.75" thickBot="1" x14ac:dyDescent="0.3">
      <c r="A5" s="61"/>
      <c r="B5" s="93" t="s">
        <v>55</v>
      </c>
      <c r="C5" s="93"/>
      <c r="D5" s="93"/>
      <c r="E5" s="67"/>
      <c r="F5" s="68"/>
      <c r="G5" s="69"/>
    </row>
    <row r="6" spans="1:8" ht="26.25" thickBot="1" x14ac:dyDescent="0.3">
      <c r="A6" s="1" t="s">
        <v>0</v>
      </c>
      <c r="B6" s="2" t="s">
        <v>1</v>
      </c>
      <c r="C6" s="3" t="s">
        <v>2</v>
      </c>
      <c r="D6" s="4" t="s">
        <v>3</v>
      </c>
      <c r="E6" s="3" t="s">
        <v>4</v>
      </c>
      <c r="F6" s="4" t="s">
        <v>5</v>
      </c>
      <c r="G6" s="5" t="s">
        <v>222</v>
      </c>
    </row>
    <row r="7" spans="1:8" ht="15.75" thickBot="1" x14ac:dyDescent="0.3">
      <c r="A7" s="71">
        <v>1</v>
      </c>
      <c r="B7" s="10" t="s">
        <v>53</v>
      </c>
      <c r="C7" s="11"/>
      <c r="D7" s="12"/>
      <c r="E7" s="12"/>
      <c r="F7" s="13"/>
      <c r="G7" s="14"/>
    </row>
    <row r="8" spans="1:8" ht="25.5" x14ac:dyDescent="0.25">
      <c r="A8" s="15" t="s">
        <v>69</v>
      </c>
      <c r="B8" s="23" t="s">
        <v>213</v>
      </c>
      <c r="C8" s="17"/>
      <c r="D8" s="19" t="s">
        <v>24</v>
      </c>
      <c r="E8" s="18">
        <v>1</v>
      </c>
      <c r="F8" s="16">
        <v>0</v>
      </c>
      <c r="G8" s="50">
        <f t="shared" ref="G8:G11" si="0">E8*F8</f>
        <v>0</v>
      </c>
      <c r="H8" s="76"/>
    </row>
    <row r="9" spans="1:8" ht="25.5" x14ac:dyDescent="0.25">
      <c r="A9" s="15" t="s">
        <v>70</v>
      </c>
      <c r="B9" s="35" t="s">
        <v>30</v>
      </c>
      <c r="C9" s="17"/>
      <c r="D9" s="19" t="s">
        <v>24</v>
      </c>
      <c r="E9" s="18">
        <v>1</v>
      </c>
      <c r="F9" s="16">
        <v>0</v>
      </c>
      <c r="G9" s="50">
        <f t="shared" si="0"/>
        <v>0</v>
      </c>
    </row>
    <row r="10" spans="1:8" ht="25.5" x14ac:dyDescent="0.25">
      <c r="A10" s="15" t="s">
        <v>71</v>
      </c>
      <c r="B10" s="23" t="s">
        <v>214</v>
      </c>
      <c r="C10" s="17"/>
      <c r="D10" s="19" t="s">
        <v>24</v>
      </c>
      <c r="E10" s="18">
        <v>1</v>
      </c>
      <c r="F10" s="16">
        <v>0</v>
      </c>
      <c r="G10" s="50">
        <f t="shared" si="0"/>
        <v>0</v>
      </c>
    </row>
    <row r="11" spans="1:8" ht="25.5" x14ac:dyDescent="0.25">
      <c r="A11" s="15" t="s">
        <v>72</v>
      </c>
      <c r="B11" s="35" t="s">
        <v>215</v>
      </c>
      <c r="C11" s="17"/>
      <c r="D11" s="19" t="s">
        <v>24</v>
      </c>
      <c r="E11" s="18">
        <v>1</v>
      </c>
      <c r="F11" s="16">
        <v>0</v>
      </c>
      <c r="G11" s="50">
        <f t="shared" si="0"/>
        <v>0</v>
      </c>
    </row>
    <row r="12" spans="1:8" ht="25.5" x14ac:dyDescent="0.25">
      <c r="A12" s="15" t="s">
        <v>73</v>
      </c>
      <c r="B12" s="23" t="s">
        <v>216</v>
      </c>
      <c r="C12" s="17"/>
      <c r="D12" s="19" t="s">
        <v>24</v>
      </c>
      <c r="E12" s="18">
        <v>1</v>
      </c>
      <c r="F12" s="16">
        <v>0</v>
      </c>
      <c r="G12" s="50">
        <f t="shared" ref="G12:G13" si="1">E12*F12</f>
        <v>0</v>
      </c>
    </row>
    <row r="13" spans="1:8" ht="25.5" x14ac:dyDescent="0.25">
      <c r="A13" s="15" t="s">
        <v>74</v>
      </c>
      <c r="B13" s="35" t="s">
        <v>217</v>
      </c>
      <c r="C13" s="17"/>
      <c r="D13" s="19" t="s">
        <v>24</v>
      </c>
      <c r="E13" s="18">
        <v>1</v>
      </c>
      <c r="F13" s="16">
        <v>0</v>
      </c>
      <c r="G13" s="50">
        <f t="shared" si="1"/>
        <v>0</v>
      </c>
    </row>
    <row r="14" spans="1:8" x14ac:dyDescent="0.25">
      <c r="A14" s="15" t="s">
        <v>75</v>
      </c>
      <c r="B14" s="35" t="s">
        <v>157</v>
      </c>
      <c r="C14" s="17"/>
      <c r="D14" s="19" t="s">
        <v>24</v>
      </c>
      <c r="E14" s="18">
        <v>1</v>
      </c>
      <c r="F14" s="16">
        <v>0</v>
      </c>
      <c r="G14" s="50">
        <f t="shared" ref="G14:G16" si="2">E14*F14</f>
        <v>0</v>
      </c>
    </row>
    <row r="15" spans="1:8" x14ac:dyDescent="0.25">
      <c r="A15" s="15" t="s">
        <v>76</v>
      </c>
      <c r="B15" s="35" t="s">
        <v>163</v>
      </c>
      <c r="C15" s="17"/>
      <c r="D15" s="19" t="s">
        <v>24</v>
      </c>
      <c r="E15" s="18">
        <v>1</v>
      </c>
      <c r="F15" s="16">
        <v>0</v>
      </c>
      <c r="G15" s="50">
        <f t="shared" ref="G15" si="3">E15*F15</f>
        <v>0</v>
      </c>
    </row>
    <row r="16" spans="1:8" ht="15.75" thickBot="1" x14ac:dyDescent="0.3">
      <c r="A16" s="15" t="s">
        <v>160</v>
      </c>
      <c r="B16" s="35" t="s">
        <v>164</v>
      </c>
      <c r="C16" s="17"/>
      <c r="D16" s="19" t="s">
        <v>24</v>
      </c>
      <c r="E16" s="18">
        <v>1</v>
      </c>
      <c r="F16" s="16">
        <v>0</v>
      </c>
      <c r="G16" s="50">
        <f t="shared" si="2"/>
        <v>0</v>
      </c>
    </row>
    <row r="17" spans="1:9" ht="15.75" thickBot="1" x14ac:dyDescent="0.3">
      <c r="A17" s="9" t="s">
        <v>77</v>
      </c>
      <c r="B17" s="10" t="s">
        <v>181</v>
      </c>
      <c r="C17" s="11"/>
      <c r="D17" s="12"/>
      <c r="E17" s="12"/>
      <c r="F17" s="13"/>
      <c r="G17" s="64"/>
    </row>
    <row r="18" spans="1:9" ht="99" customHeight="1" x14ac:dyDescent="0.25">
      <c r="A18" s="74" t="s">
        <v>206</v>
      </c>
      <c r="B18" s="95" t="s">
        <v>218</v>
      </c>
      <c r="C18" s="95"/>
      <c r="D18" s="95"/>
      <c r="E18" s="95"/>
      <c r="F18" s="95"/>
      <c r="G18" s="65"/>
      <c r="H18" s="76"/>
      <c r="I18" s="76"/>
    </row>
    <row r="19" spans="1:9" x14ac:dyDescent="0.25">
      <c r="A19" s="15" t="s">
        <v>78</v>
      </c>
      <c r="B19" s="35" t="s">
        <v>49</v>
      </c>
      <c r="C19" s="17"/>
      <c r="D19" s="19" t="s">
        <v>8</v>
      </c>
      <c r="E19" s="18">
        <v>1</v>
      </c>
      <c r="F19" s="16">
        <v>0</v>
      </c>
      <c r="G19" s="50">
        <f t="shared" ref="G19:G23" si="4">E19*F19</f>
        <v>0</v>
      </c>
    </row>
    <row r="20" spans="1:9" x14ac:dyDescent="0.25">
      <c r="A20" s="15" t="s">
        <v>79</v>
      </c>
      <c r="B20" s="34" t="s">
        <v>50</v>
      </c>
      <c r="C20" s="17"/>
      <c r="D20" s="19" t="s">
        <v>8</v>
      </c>
      <c r="E20" s="18">
        <v>1</v>
      </c>
      <c r="F20" s="16">
        <v>0</v>
      </c>
      <c r="G20" s="50">
        <f t="shared" si="4"/>
        <v>0</v>
      </c>
    </row>
    <row r="21" spans="1:9" x14ac:dyDescent="0.25">
      <c r="A21" s="15" t="s">
        <v>80</v>
      </c>
      <c r="B21" s="35" t="s">
        <v>51</v>
      </c>
      <c r="C21" s="17"/>
      <c r="D21" s="19" t="s">
        <v>8</v>
      </c>
      <c r="E21" s="18">
        <v>1</v>
      </c>
      <c r="F21" s="16">
        <v>0</v>
      </c>
      <c r="G21" s="50">
        <f t="shared" si="4"/>
        <v>0</v>
      </c>
    </row>
    <row r="22" spans="1:9" x14ac:dyDescent="0.25">
      <c r="A22" s="15" t="s">
        <v>81</v>
      </c>
      <c r="B22" s="35" t="s">
        <v>9</v>
      </c>
      <c r="C22" s="63"/>
      <c r="D22" s="19" t="s">
        <v>8</v>
      </c>
      <c r="E22" s="18">
        <v>1</v>
      </c>
      <c r="F22" s="16">
        <v>0</v>
      </c>
      <c r="G22" s="50">
        <f t="shared" si="4"/>
        <v>0</v>
      </c>
    </row>
    <row r="23" spans="1:9" x14ac:dyDescent="0.25">
      <c r="A23" s="15" t="s">
        <v>82</v>
      </c>
      <c r="B23" s="35" t="s">
        <v>165</v>
      </c>
      <c r="C23" s="17"/>
      <c r="D23" s="19" t="s">
        <v>8</v>
      </c>
      <c r="E23" s="18">
        <v>1</v>
      </c>
      <c r="F23" s="16">
        <v>0</v>
      </c>
      <c r="G23" s="50">
        <f t="shared" si="4"/>
        <v>0</v>
      </c>
    </row>
    <row r="24" spans="1:9" x14ac:dyDescent="0.25">
      <c r="A24" s="15" t="s">
        <v>83</v>
      </c>
      <c r="B24" s="35" t="s">
        <v>57</v>
      </c>
      <c r="C24" s="17"/>
      <c r="D24" s="19" t="s">
        <v>8</v>
      </c>
      <c r="E24" s="18">
        <v>1</v>
      </c>
      <c r="F24" s="16">
        <v>0</v>
      </c>
      <c r="G24" s="50">
        <f t="shared" ref="G24:G26" si="5">E24*F24</f>
        <v>0</v>
      </c>
    </row>
    <row r="25" spans="1:9" x14ac:dyDescent="0.25">
      <c r="A25" s="15" t="s">
        <v>84</v>
      </c>
      <c r="B25" s="35" t="s">
        <v>162</v>
      </c>
      <c r="C25" s="17"/>
      <c r="D25" s="19" t="s">
        <v>8</v>
      </c>
      <c r="E25" s="18">
        <v>1</v>
      </c>
      <c r="F25" s="16">
        <v>0</v>
      </c>
      <c r="G25" s="50">
        <f t="shared" si="5"/>
        <v>0</v>
      </c>
    </row>
    <row r="26" spans="1:9" x14ac:dyDescent="0.25">
      <c r="A26" s="15" t="s">
        <v>85</v>
      </c>
      <c r="B26" s="35" t="s">
        <v>56</v>
      </c>
      <c r="C26" s="17"/>
      <c r="D26" s="19" t="s">
        <v>8</v>
      </c>
      <c r="E26" s="18">
        <v>1</v>
      </c>
      <c r="F26" s="16">
        <v>0</v>
      </c>
      <c r="G26" s="50">
        <f t="shared" si="5"/>
        <v>0</v>
      </c>
    </row>
    <row r="27" spans="1:9" x14ac:dyDescent="0.25">
      <c r="A27" s="15" t="s">
        <v>86</v>
      </c>
      <c r="B27" s="35" t="s">
        <v>10</v>
      </c>
      <c r="C27" s="17"/>
      <c r="D27" s="19" t="s">
        <v>7</v>
      </c>
      <c r="E27" s="18">
        <v>1</v>
      </c>
      <c r="F27" s="16">
        <v>0</v>
      </c>
      <c r="G27" s="50">
        <f t="shared" ref="G27:G29" si="6">E27*F27</f>
        <v>0</v>
      </c>
    </row>
    <row r="28" spans="1:9" x14ac:dyDescent="0.25">
      <c r="A28" s="15" t="s">
        <v>87</v>
      </c>
      <c r="B28" s="35" t="s">
        <v>11</v>
      </c>
      <c r="C28" s="17"/>
      <c r="D28" s="19" t="s">
        <v>7</v>
      </c>
      <c r="E28" s="18">
        <v>1</v>
      </c>
      <c r="F28" s="16">
        <v>0</v>
      </c>
      <c r="G28" s="50">
        <f t="shared" si="6"/>
        <v>0</v>
      </c>
    </row>
    <row r="29" spans="1:9" x14ac:dyDescent="0.25">
      <c r="A29" s="15" t="s">
        <v>88</v>
      </c>
      <c r="B29" s="35" t="s">
        <v>12</v>
      </c>
      <c r="C29" s="17"/>
      <c r="D29" s="19" t="s">
        <v>7</v>
      </c>
      <c r="E29" s="18">
        <v>1</v>
      </c>
      <c r="F29" s="16">
        <v>0</v>
      </c>
      <c r="G29" s="50">
        <f t="shared" si="6"/>
        <v>0</v>
      </c>
    </row>
    <row r="30" spans="1:9" x14ac:dyDescent="0.25">
      <c r="A30" s="15" t="s">
        <v>89</v>
      </c>
      <c r="B30" s="35" t="s">
        <v>13</v>
      </c>
      <c r="C30" s="17"/>
      <c r="D30" s="19" t="s">
        <v>7</v>
      </c>
      <c r="E30" s="18">
        <v>1</v>
      </c>
      <c r="F30" s="16">
        <v>0</v>
      </c>
      <c r="G30" s="50">
        <f t="shared" ref="G30:G36" si="7">E30*F30</f>
        <v>0</v>
      </c>
    </row>
    <row r="31" spans="1:9" x14ac:dyDescent="0.25">
      <c r="A31" s="15" t="s">
        <v>90</v>
      </c>
      <c r="B31" s="35" t="s">
        <v>14</v>
      </c>
      <c r="C31" s="17"/>
      <c r="D31" s="19" t="s">
        <v>7</v>
      </c>
      <c r="E31" s="18">
        <v>1</v>
      </c>
      <c r="F31" s="16">
        <v>0</v>
      </c>
      <c r="G31" s="50">
        <f t="shared" si="7"/>
        <v>0</v>
      </c>
    </row>
    <row r="32" spans="1:9" x14ac:dyDescent="0.25">
      <c r="A32" s="15" t="s">
        <v>91</v>
      </c>
      <c r="B32" s="35" t="s">
        <v>17</v>
      </c>
      <c r="C32" s="17"/>
      <c r="D32" s="19" t="s">
        <v>7</v>
      </c>
      <c r="E32" s="18">
        <v>1</v>
      </c>
      <c r="F32" s="16">
        <v>0</v>
      </c>
      <c r="G32" s="50">
        <f t="shared" si="7"/>
        <v>0</v>
      </c>
    </row>
    <row r="33" spans="1:7" x14ac:dyDescent="0.25">
      <c r="A33" s="15" t="s">
        <v>92</v>
      </c>
      <c r="B33" s="35" t="s">
        <v>15</v>
      </c>
      <c r="C33" s="17"/>
      <c r="D33" s="19" t="s">
        <v>7</v>
      </c>
      <c r="E33" s="18">
        <v>1</v>
      </c>
      <c r="F33" s="16">
        <v>0</v>
      </c>
      <c r="G33" s="50">
        <f t="shared" si="7"/>
        <v>0</v>
      </c>
    </row>
    <row r="34" spans="1:7" x14ac:dyDescent="0.25">
      <c r="A34" s="15" t="s">
        <v>93</v>
      </c>
      <c r="B34" s="35" t="s">
        <v>16</v>
      </c>
      <c r="C34" s="17"/>
      <c r="D34" s="19" t="s">
        <v>7</v>
      </c>
      <c r="E34" s="18">
        <v>1</v>
      </c>
      <c r="F34" s="16">
        <v>0</v>
      </c>
      <c r="G34" s="50">
        <f t="shared" si="7"/>
        <v>0</v>
      </c>
    </row>
    <row r="35" spans="1:7" x14ac:dyDescent="0.25">
      <c r="A35" s="15" t="s">
        <v>94</v>
      </c>
      <c r="B35" s="35" t="s">
        <v>166</v>
      </c>
      <c r="C35" s="17"/>
      <c r="D35" s="19" t="s">
        <v>7</v>
      </c>
      <c r="E35" s="18">
        <v>1</v>
      </c>
      <c r="F35" s="16">
        <v>0</v>
      </c>
      <c r="G35" s="50">
        <f t="shared" si="7"/>
        <v>0</v>
      </c>
    </row>
    <row r="36" spans="1:7" x14ac:dyDescent="0.25">
      <c r="A36" s="15" t="s">
        <v>95</v>
      </c>
      <c r="B36" s="35" t="s">
        <v>159</v>
      </c>
      <c r="C36" s="17"/>
      <c r="D36" s="19" t="s">
        <v>8</v>
      </c>
      <c r="E36" s="18">
        <v>1</v>
      </c>
      <c r="F36" s="16">
        <v>0</v>
      </c>
      <c r="G36" s="50">
        <f t="shared" si="7"/>
        <v>0</v>
      </c>
    </row>
    <row r="37" spans="1:7" x14ac:dyDescent="0.25">
      <c r="A37" s="15" t="s">
        <v>96</v>
      </c>
      <c r="B37" s="35" t="s">
        <v>210</v>
      </c>
      <c r="C37" s="17"/>
      <c r="D37" s="19" t="s">
        <v>7</v>
      </c>
      <c r="E37" s="18">
        <v>1</v>
      </c>
      <c r="F37" s="16">
        <v>0</v>
      </c>
      <c r="G37" s="50">
        <f t="shared" ref="G37" si="8">E37*F37</f>
        <v>0</v>
      </c>
    </row>
    <row r="38" spans="1:7" x14ac:dyDescent="0.25">
      <c r="A38" s="15" t="s">
        <v>97</v>
      </c>
      <c r="B38" s="35" t="s">
        <v>34</v>
      </c>
      <c r="C38" s="17"/>
      <c r="D38" s="19" t="s">
        <v>8</v>
      </c>
      <c r="E38" s="18">
        <v>1</v>
      </c>
      <c r="F38" s="16">
        <v>0</v>
      </c>
      <c r="G38" s="50">
        <f t="shared" ref="G38:G42" si="9">E38*F38</f>
        <v>0</v>
      </c>
    </row>
    <row r="39" spans="1:7" x14ac:dyDescent="0.25">
      <c r="A39" s="15" t="s">
        <v>98</v>
      </c>
      <c r="B39" s="35" t="s">
        <v>167</v>
      </c>
      <c r="C39" s="17"/>
      <c r="D39" s="19" t="s">
        <v>7</v>
      </c>
      <c r="E39" s="18">
        <v>1</v>
      </c>
      <c r="F39" s="16">
        <v>0</v>
      </c>
      <c r="G39" s="50">
        <f t="shared" si="9"/>
        <v>0</v>
      </c>
    </row>
    <row r="40" spans="1:7" x14ac:dyDescent="0.25">
      <c r="A40" s="15" t="s">
        <v>99</v>
      </c>
      <c r="B40" s="35" t="s">
        <v>33</v>
      </c>
      <c r="C40" s="17"/>
      <c r="D40" s="19" t="s">
        <v>7</v>
      </c>
      <c r="E40" s="18">
        <v>1</v>
      </c>
      <c r="F40" s="16">
        <v>0</v>
      </c>
      <c r="G40" s="50">
        <f t="shared" si="9"/>
        <v>0</v>
      </c>
    </row>
    <row r="41" spans="1:7" x14ac:dyDescent="0.25">
      <c r="A41" s="15" t="s">
        <v>100</v>
      </c>
      <c r="B41" s="23" t="s">
        <v>35</v>
      </c>
      <c r="C41" s="17"/>
      <c r="D41" s="19" t="s">
        <v>8</v>
      </c>
      <c r="E41" s="18">
        <v>1</v>
      </c>
      <c r="F41" s="16">
        <v>0</v>
      </c>
      <c r="G41" s="50">
        <f t="shared" si="9"/>
        <v>0</v>
      </c>
    </row>
    <row r="42" spans="1:7" x14ac:dyDescent="0.25">
      <c r="A42" s="15" t="s">
        <v>101</v>
      </c>
      <c r="B42" s="35" t="s">
        <v>36</v>
      </c>
      <c r="C42" s="17"/>
      <c r="D42" s="19" t="s">
        <v>8</v>
      </c>
      <c r="E42" s="18">
        <v>1</v>
      </c>
      <c r="F42" s="16">
        <v>0</v>
      </c>
      <c r="G42" s="50">
        <f t="shared" si="9"/>
        <v>0</v>
      </c>
    </row>
    <row r="43" spans="1:7" x14ac:dyDescent="0.25">
      <c r="A43" s="15" t="s">
        <v>102</v>
      </c>
      <c r="B43" s="35" t="s">
        <v>168</v>
      </c>
      <c r="C43" s="26"/>
      <c r="D43" s="27" t="s">
        <v>8</v>
      </c>
      <c r="E43" s="40">
        <v>1</v>
      </c>
      <c r="F43" s="16">
        <v>0</v>
      </c>
      <c r="G43" s="50">
        <f t="shared" ref="G43:G44" si="10">E43*F43</f>
        <v>0</v>
      </c>
    </row>
    <row r="44" spans="1:7" x14ac:dyDescent="0.25">
      <c r="A44" s="15" t="s">
        <v>103</v>
      </c>
      <c r="B44" s="35" t="s">
        <v>169</v>
      </c>
      <c r="C44" s="26"/>
      <c r="D44" s="27" t="s">
        <v>8</v>
      </c>
      <c r="E44" s="40">
        <v>1</v>
      </c>
      <c r="F44" s="16">
        <v>0</v>
      </c>
      <c r="G44" s="50">
        <f t="shared" si="10"/>
        <v>0</v>
      </c>
    </row>
    <row r="45" spans="1:7" x14ac:dyDescent="0.25">
      <c r="A45" s="15" t="s">
        <v>104</v>
      </c>
      <c r="B45" s="35" t="s">
        <v>52</v>
      </c>
      <c r="C45" s="26"/>
      <c r="D45" s="27" t="s">
        <v>7</v>
      </c>
      <c r="E45" s="40">
        <v>1</v>
      </c>
      <c r="F45" s="16">
        <v>0</v>
      </c>
      <c r="G45" s="50">
        <f>E44*F45</f>
        <v>0</v>
      </c>
    </row>
    <row r="46" spans="1:7" x14ac:dyDescent="0.25">
      <c r="A46" s="15" t="s">
        <v>158</v>
      </c>
      <c r="B46" s="35" t="s">
        <v>161</v>
      </c>
      <c r="C46" s="26"/>
      <c r="D46" s="27" t="s">
        <v>7</v>
      </c>
      <c r="E46" s="40">
        <v>1</v>
      </c>
      <c r="F46" s="16">
        <v>0</v>
      </c>
      <c r="G46" s="50">
        <f>E45*F46</f>
        <v>0</v>
      </c>
    </row>
    <row r="47" spans="1:7" x14ac:dyDescent="0.25">
      <c r="A47" s="15" t="s">
        <v>179</v>
      </c>
      <c r="B47" s="35" t="s">
        <v>170</v>
      </c>
      <c r="C47" s="17"/>
      <c r="D47" s="19" t="s">
        <v>24</v>
      </c>
      <c r="E47" s="18">
        <v>1</v>
      </c>
      <c r="F47" s="16">
        <v>0</v>
      </c>
      <c r="G47" s="50">
        <f>E46*F47</f>
        <v>0</v>
      </c>
    </row>
    <row r="48" spans="1:7" x14ac:dyDescent="0.25">
      <c r="A48" s="15" t="s">
        <v>196</v>
      </c>
      <c r="B48" s="37" t="s">
        <v>31</v>
      </c>
      <c r="C48" s="17"/>
      <c r="D48" s="19" t="s">
        <v>7</v>
      </c>
      <c r="E48" s="18">
        <v>1</v>
      </c>
      <c r="F48" s="16">
        <v>0</v>
      </c>
      <c r="G48" s="50">
        <f>E48*F48</f>
        <v>0</v>
      </c>
    </row>
    <row r="49" spans="1:7" x14ac:dyDescent="0.25">
      <c r="A49" s="15" t="s">
        <v>197</v>
      </c>
      <c r="B49" s="35" t="s">
        <v>178</v>
      </c>
      <c r="C49" s="17"/>
      <c r="D49" s="19" t="s">
        <v>7</v>
      </c>
      <c r="E49" s="18">
        <v>1</v>
      </c>
      <c r="F49" s="16">
        <v>0</v>
      </c>
      <c r="G49" s="50">
        <f>E49*F49</f>
        <v>0</v>
      </c>
    </row>
    <row r="50" spans="1:7" x14ac:dyDescent="0.25">
      <c r="A50" s="15" t="s">
        <v>198</v>
      </c>
      <c r="B50" s="35" t="s">
        <v>65</v>
      </c>
      <c r="C50" s="17"/>
      <c r="D50" s="19" t="s">
        <v>7</v>
      </c>
      <c r="E50" s="18">
        <v>1</v>
      </c>
      <c r="F50" s="16">
        <v>0</v>
      </c>
      <c r="G50" s="50">
        <f t="shared" ref="G50" si="11">E50*F50</f>
        <v>0</v>
      </c>
    </row>
    <row r="51" spans="1:7" x14ac:dyDescent="0.25">
      <c r="A51" s="15" t="s">
        <v>199</v>
      </c>
      <c r="B51" s="33" t="s">
        <v>37</v>
      </c>
      <c r="C51" s="17"/>
      <c r="D51" s="19" t="s">
        <v>7</v>
      </c>
      <c r="E51" s="18">
        <v>1</v>
      </c>
      <c r="F51" s="16">
        <v>0</v>
      </c>
      <c r="G51" s="50">
        <f>E51*F51</f>
        <v>0</v>
      </c>
    </row>
    <row r="52" spans="1:7" x14ac:dyDescent="0.25">
      <c r="A52" s="15" t="s">
        <v>200</v>
      </c>
      <c r="B52" s="35" t="s">
        <v>38</v>
      </c>
      <c r="C52" s="17"/>
      <c r="D52" s="19" t="s">
        <v>7</v>
      </c>
      <c r="E52" s="18">
        <v>1</v>
      </c>
      <c r="F52" s="16">
        <v>0</v>
      </c>
      <c r="G52" s="50">
        <f>E52*F52</f>
        <v>0</v>
      </c>
    </row>
    <row r="53" spans="1:7" x14ac:dyDescent="0.25">
      <c r="A53" s="15" t="s">
        <v>201</v>
      </c>
      <c r="B53" s="35" t="s">
        <v>44</v>
      </c>
      <c r="C53" s="17"/>
      <c r="D53" s="19" t="s">
        <v>7</v>
      </c>
      <c r="E53" s="18">
        <v>1</v>
      </c>
      <c r="F53" s="16">
        <v>0</v>
      </c>
      <c r="G53" s="50">
        <f>E53*F53</f>
        <v>0</v>
      </c>
    </row>
    <row r="54" spans="1:7" x14ac:dyDescent="0.25">
      <c r="A54" s="15" t="s">
        <v>202</v>
      </c>
      <c r="B54" s="35" t="s">
        <v>45</v>
      </c>
      <c r="C54" s="17"/>
      <c r="D54" s="19" t="s">
        <v>7</v>
      </c>
      <c r="E54" s="18">
        <v>1</v>
      </c>
      <c r="F54" s="16">
        <v>0</v>
      </c>
      <c r="G54" s="50">
        <f>E54*F54</f>
        <v>0</v>
      </c>
    </row>
    <row r="55" spans="1:7" x14ac:dyDescent="0.25">
      <c r="A55" s="15" t="s">
        <v>203</v>
      </c>
      <c r="B55" s="35" t="s">
        <v>46</v>
      </c>
      <c r="C55" s="17"/>
      <c r="D55" s="19" t="s">
        <v>7</v>
      </c>
      <c r="E55" s="18">
        <v>1</v>
      </c>
      <c r="F55" s="16">
        <v>0</v>
      </c>
      <c r="G55" s="50">
        <f>E55*F55</f>
        <v>0</v>
      </c>
    </row>
    <row r="56" spans="1:7" x14ac:dyDescent="0.25">
      <c r="A56" s="15" t="s">
        <v>204</v>
      </c>
      <c r="B56" s="35" t="s">
        <v>67</v>
      </c>
      <c r="C56" s="17"/>
      <c r="D56" s="19" t="s">
        <v>7</v>
      </c>
      <c r="E56" s="18">
        <v>1</v>
      </c>
      <c r="F56" s="16">
        <v>0</v>
      </c>
      <c r="G56" s="50">
        <f t="shared" ref="G56" si="12">E56*F56</f>
        <v>0</v>
      </c>
    </row>
    <row r="57" spans="1:7" x14ac:dyDescent="0.25">
      <c r="A57" s="15" t="s">
        <v>205</v>
      </c>
      <c r="B57" s="33" t="s">
        <v>47</v>
      </c>
      <c r="C57" s="26"/>
      <c r="D57" s="19" t="s">
        <v>7</v>
      </c>
      <c r="E57" s="18">
        <v>1</v>
      </c>
      <c r="F57" s="16">
        <v>0</v>
      </c>
      <c r="G57" s="50">
        <f t="shared" ref="G57" si="13">E57*F57</f>
        <v>0</v>
      </c>
    </row>
    <row r="58" spans="1:7" ht="15.75" thickBot="1" x14ac:dyDescent="0.3">
      <c r="A58" s="15" t="s">
        <v>225</v>
      </c>
      <c r="B58" s="33" t="s">
        <v>226</v>
      </c>
      <c r="C58" s="26"/>
      <c r="D58" s="27" t="s">
        <v>7</v>
      </c>
      <c r="E58" s="40">
        <v>1</v>
      </c>
      <c r="F58" s="28">
        <v>0</v>
      </c>
      <c r="G58" s="53">
        <f>E58*F58</f>
        <v>0</v>
      </c>
    </row>
    <row r="59" spans="1:7" ht="15.75" thickBot="1" x14ac:dyDescent="0.3">
      <c r="A59" s="73" t="s">
        <v>105</v>
      </c>
      <c r="B59" s="10" t="s">
        <v>171</v>
      </c>
      <c r="C59" s="11"/>
      <c r="D59" s="12"/>
      <c r="E59" s="12"/>
      <c r="F59" s="13"/>
      <c r="G59" s="14"/>
    </row>
    <row r="60" spans="1:7" ht="38.25" x14ac:dyDescent="0.25">
      <c r="A60" s="29" t="s">
        <v>106</v>
      </c>
      <c r="B60" s="70" t="s">
        <v>68</v>
      </c>
      <c r="C60" s="30"/>
      <c r="D60" s="31" t="s">
        <v>24</v>
      </c>
      <c r="E60" s="42">
        <v>1</v>
      </c>
      <c r="F60" s="32">
        <v>0</v>
      </c>
      <c r="G60" s="52">
        <f t="shared" ref="G60:G61" si="14">E60*F60</f>
        <v>0</v>
      </c>
    </row>
    <row r="61" spans="1:7" ht="38.25" x14ac:dyDescent="0.25">
      <c r="A61" s="29" t="s">
        <v>107</v>
      </c>
      <c r="B61" s="35" t="s">
        <v>172</v>
      </c>
      <c r="C61" s="17"/>
      <c r="D61" s="19" t="s">
        <v>24</v>
      </c>
      <c r="E61" s="18">
        <v>1</v>
      </c>
      <c r="F61" s="16">
        <v>0</v>
      </c>
      <c r="G61" s="50">
        <f t="shared" si="14"/>
        <v>0</v>
      </c>
    </row>
    <row r="62" spans="1:7" x14ac:dyDescent="0.25">
      <c r="A62" s="29" t="s">
        <v>108</v>
      </c>
      <c r="B62" s="23" t="s">
        <v>25</v>
      </c>
      <c r="C62" s="17"/>
      <c r="D62" s="19" t="s">
        <v>7</v>
      </c>
      <c r="E62" s="18">
        <v>1</v>
      </c>
      <c r="F62" s="16">
        <v>0</v>
      </c>
      <c r="G62" s="50">
        <f t="shared" ref="G62" si="15">E62*F62</f>
        <v>0</v>
      </c>
    </row>
    <row r="63" spans="1:7" x14ac:dyDescent="0.25">
      <c r="A63" s="29" t="s">
        <v>109</v>
      </c>
      <c r="B63" s="35" t="s">
        <v>66</v>
      </c>
      <c r="C63" s="17"/>
      <c r="D63" s="19" t="s">
        <v>24</v>
      </c>
      <c r="E63" s="18">
        <v>1</v>
      </c>
      <c r="F63" s="16">
        <v>0</v>
      </c>
      <c r="G63" s="50">
        <f t="shared" ref="G63:G68" si="16">E63*F63</f>
        <v>0</v>
      </c>
    </row>
    <row r="64" spans="1:7" x14ac:dyDescent="0.25">
      <c r="A64" s="29" t="s">
        <v>110</v>
      </c>
      <c r="B64" s="23" t="s">
        <v>173</v>
      </c>
      <c r="C64" s="17"/>
      <c r="D64" s="19" t="s">
        <v>7</v>
      </c>
      <c r="E64" s="18">
        <v>1</v>
      </c>
      <c r="F64" s="16">
        <v>0</v>
      </c>
      <c r="G64" s="50">
        <f t="shared" si="16"/>
        <v>0</v>
      </c>
    </row>
    <row r="65" spans="1:7" x14ac:dyDescent="0.25">
      <c r="A65" s="29" t="s">
        <v>111</v>
      </c>
      <c r="B65" s="35" t="s">
        <v>27</v>
      </c>
      <c r="C65" s="17"/>
      <c r="D65" s="19" t="s">
        <v>24</v>
      </c>
      <c r="E65" s="18">
        <v>1</v>
      </c>
      <c r="F65" s="16">
        <v>0</v>
      </c>
      <c r="G65" s="50">
        <f t="shared" si="16"/>
        <v>0</v>
      </c>
    </row>
    <row r="66" spans="1:7" x14ac:dyDescent="0.25">
      <c r="A66" s="29" t="s">
        <v>112</v>
      </c>
      <c r="B66" s="23" t="s">
        <v>28</v>
      </c>
      <c r="C66" s="17"/>
      <c r="D66" s="19" t="s">
        <v>24</v>
      </c>
      <c r="E66" s="18">
        <v>1</v>
      </c>
      <c r="F66" s="16">
        <v>0</v>
      </c>
      <c r="G66" s="50">
        <f t="shared" si="16"/>
        <v>0</v>
      </c>
    </row>
    <row r="67" spans="1:7" x14ac:dyDescent="0.25">
      <c r="A67" s="29" t="s">
        <v>113</v>
      </c>
      <c r="B67" s="33" t="s">
        <v>26</v>
      </c>
      <c r="C67" s="17"/>
      <c r="D67" s="19" t="s">
        <v>24</v>
      </c>
      <c r="E67" s="18">
        <v>1</v>
      </c>
      <c r="F67" s="16">
        <v>0</v>
      </c>
      <c r="G67" s="50">
        <f t="shared" si="16"/>
        <v>0</v>
      </c>
    </row>
    <row r="68" spans="1:7" x14ac:dyDescent="0.25">
      <c r="A68" s="29" t="s">
        <v>114</v>
      </c>
      <c r="B68" s="36" t="s">
        <v>174</v>
      </c>
      <c r="C68" s="17"/>
      <c r="D68" s="19" t="s">
        <v>7</v>
      </c>
      <c r="E68" s="18">
        <v>1</v>
      </c>
      <c r="F68" s="16">
        <v>0</v>
      </c>
      <c r="G68" s="50">
        <f t="shared" si="16"/>
        <v>0</v>
      </c>
    </row>
    <row r="69" spans="1:7" x14ac:dyDescent="0.25">
      <c r="A69" s="29" t="s">
        <v>115</v>
      </c>
      <c r="B69" s="23" t="s">
        <v>175</v>
      </c>
      <c r="C69" s="17"/>
      <c r="D69" s="19" t="s">
        <v>7</v>
      </c>
      <c r="E69" s="18">
        <v>1</v>
      </c>
      <c r="F69" s="16">
        <v>0</v>
      </c>
      <c r="G69" s="50">
        <f t="shared" ref="G69:G79" si="17">E69*F69</f>
        <v>0</v>
      </c>
    </row>
    <row r="70" spans="1:7" x14ac:dyDescent="0.25">
      <c r="A70" s="29" t="s">
        <v>116</v>
      </c>
      <c r="B70" s="35" t="s">
        <v>176</v>
      </c>
      <c r="C70" s="17"/>
      <c r="D70" s="19" t="s">
        <v>7</v>
      </c>
      <c r="E70" s="18">
        <v>1</v>
      </c>
      <c r="F70" s="16">
        <v>0</v>
      </c>
      <c r="G70" s="50">
        <f t="shared" si="17"/>
        <v>0</v>
      </c>
    </row>
    <row r="71" spans="1:7" x14ac:dyDescent="0.25">
      <c r="A71" s="29" t="s">
        <v>117</v>
      </c>
      <c r="B71" s="35" t="s">
        <v>177</v>
      </c>
      <c r="C71" s="17"/>
      <c r="D71" s="19" t="s">
        <v>7</v>
      </c>
      <c r="E71" s="18">
        <v>1</v>
      </c>
      <c r="F71" s="16">
        <v>0</v>
      </c>
      <c r="G71" s="50">
        <f t="shared" si="17"/>
        <v>0</v>
      </c>
    </row>
    <row r="72" spans="1:7" x14ac:dyDescent="0.25">
      <c r="A72" s="29" t="s">
        <v>118</v>
      </c>
      <c r="B72" s="35" t="s">
        <v>32</v>
      </c>
      <c r="C72" s="17"/>
      <c r="D72" s="19" t="s">
        <v>24</v>
      </c>
      <c r="E72" s="18">
        <v>1</v>
      </c>
      <c r="F72" s="16">
        <v>0</v>
      </c>
      <c r="G72" s="50">
        <f t="shared" si="17"/>
        <v>0</v>
      </c>
    </row>
    <row r="73" spans="1:7" x14ac:dyDescent="0.25">
      <c r="A73" s="29" t="s">
        <v>119</v>
      </c>
      <c r="B73" s="34" t="s">
        <v>180</v>
      </c>
      <c r="C73" s="17"/>
      <c r="D73" s="19" t="s">
        <v>24</v>
      </c>
      <c r="E73" s="18">
        <v>1</v>
      </c>
      <c r="F73" s="16">
        <v>0</v>
      </c>
      <c r="G73" s="50">
        <f t="shared" si="17"/>
        <v>0</v>
      </c>
    </row>
    <row r="74" spans="1:7" x14ac:dyDescent="0.25">
      <c r="A74" s="29" t="s">
        <v>120</v>
      </c>
      <c r="B74" s="23" t="s">
        <v>182</v>
      </c>
      <c r="C74" s="17"/>
      <c r="D74" s="19" t="s">
        <v>24</v>
      </c>
      <c r="E74" s="18">
        <v>1</v>
      </c>
      <c r="F74" s="16">
        <v>0</v>
      </c>
      <c r="G74" s="50">
        <f t="shared" si="17"/>
        <v>0</v>
      </c>
    </row>
    <row r="75" spans="1:7" ht="25.5" x14ac:dyDescent="0.25">
      <c r="A75" s="29" t="s">
        <v>121</v>
      </c>
      <c r="B75" s="38" t="s">
        <v>183</v>
      </c>
      <c r="C75" s="17"/>
      <c r="D75" s="19" t="s">
        <v>24</v>
      </c>
      <c r="E75" s="18">
        <v>1</v>
      </c>
      <c r="F75" s="16">
        <v>0</v>
      </c>
      <c r="G75" s="50">
        <f t="shared" si="17"/>
        <v>0</v>
      </c>
    </row>
    <row r="76" spans="1:7" x14ac:dyDescent="0.25">
      <c r="A76" s="29" t="s">
        <v>122</v>
      </c>
      <c r="B76" s="23" t="s">
        <v>184</v>
      </c>
      <c r="C76" s="17"/>
      <c r="D76" s="19" t="s">
        <v>24</v>
      </c>
      <c r="E76" s="18">
        <v>1</v>
      </c>
      <c r="F76" s="16">
        <v>0</v>
      </c>
      <c r="G76" s="50">
        <f t="shared" si="17"/>
        <v>0</v>
      </c>
    </row>
    <row r="77" spans="1:7" x14ac:dyDescent="0.25">
      <c r="A77" s="29" t="s">
        <v>123</v>
      </c>
      <c r="B77" s="35" t="s">
        <v>185</v>
      </c>
      <c r="C77" s="17"/>
      <c r="D77" s="19" t="s">
        <v>24</v>
      </c>
      <c r="E77" s="18">
        <v>1</v>
      </c>
      <c r="F77" s="16">
        <v>0</v>
      </c>
      <c r="G77" s="50">
        <f t="shared" si="17"/>
        <v>0</v>
      </c>
    </row>
    <row r="78" spans="1:7" x14ac:dyDescent="0.25">
      <c r="A78" s="29" t="s">
        <v>124</v>
      </c>
      <c r="B78" s="35" t="s">
        <v>186</v>
      </c>
      <c r="C78" s="17"/>
      <c r="D78" s="19" t="s">
        <v>24</v>
      </c>
      <c r="E78" s="18">
        <v>1</v>
      </c>
      <c r="F78" s="16">
        <v>0</v>
      </c>
      <c r="G78" s="50">
        <f t="shared" si="17"/>
        <v>0</v>
      </c>
    </row>
    <row r="79" spans="1:7" x14ac:dyDescent="0.25">
      <c r="A79" s="29" t="s">
        <v>125</v>
      </c>
      <c r="B79" s="34" t="s">
        <v>187</v>
      </c>
      <c r="C79" s="17"/>
      <c r="D79" s="19" t="s">
        <v>24</v>
      </c>
      <c r="E79" s="18">
        <v>1</v>
      </c>
      <c r="F79" s="16">
        <v>0</v>
      </c>
      <c r="G79" s="50">
        <f t="shared" si="17"/>
        <v>0</v>
      </c>
    </row>
    <row r="80" spans="1:7" x14ac:dyDescent="0.25">
      <c r="A80" s="29" t="s">
        <v>126</v>
      </c>
      <c r="B80" s="34" t="s">
        <v>61</v>
      </c>
      <c r="C80" s="17"/>
      <c r="D80" s="19" t="s">
        <v>24</v>
      </c>
      <c r="E80" s="18">
        <v>1</v>
      </c>
      <c r="F80" s="16">
        <v>0</v>
      </c>
      <c r="G80" s="50">
        <f t="shared" ref="G80:G81" si="18">E80*F80</f>
        <v>0</v>
      </c>
    </row>
    <row r="81" spans="1:7" x14ac:dyDescent="0.25">
      <c r="A81" s="29" t="s">
        <v>127</v>
      </c>
      <c r="B81" s="34" t="s">
        <v>62</v>
      </c>
      <c r="C81" s="17"/>
      <c r="D81" s="19" t="s">
        <v>24</v>
      </c>
      <c r="E81" s="18">
        <v>1</v>
      </c>
      <c r="F81" s="16">
        <v>0</v>
      </c>
      <c r="G81" s="50">
        <f t="shared" si="18"/>
        <v>0</v>
      </c>
    </row>
    <row r="82" spans="1:7" x14ac:dyDescent="0.25">
      <c r="A82" s="29" t="s">
        <v>128</v>
      </c>
      <c r="B82" s="34" t="s">
        <v>39</v>
      </c>
      <c r="C82" s="17"/>
      <c r="D82" s="19" t="s">
        <v>7</v>
      </c>
      <c r="E82" s="18">
        <v>1</v>
      </c>
      <c r="F82" s="16">
        <v>0</v>
      </c>
      <c r="G82" s="50">
        <f t="shared" ref="G82:G96" si="19">E82*F82</f>
        <v>0</v>
      </c>
    </row>
    <row r="83" spans="1:7" x14ac:dyDescent="0.25">
      <c r="A83" s="29" t="s">
        <v>129</v>
      </c>
      <c r="B83" s="33" t="s">
        <v>40</v>
      </c>
      <c r="C83" s="17"/>
      <c r="D83" s="19" t="s">
        <v>7</v>
      </c>
      <c r="E83" s="18">
        <v>1</v>
      </c>
      <c r="F83" s="16">
        <v>0</v>
      </c>
      <c r="G83" s="50">
        <f t="shared" si="19"/>
        <v>0</v>
      </c>
    </row>
    <row r="84" spans="1:7" x14ac:dyDescent="0.25">
      <c r="A84" s="29" t="s">
        <v>130</v>
      </c>
      <c r="B84" s="35" t="s">
        <v>41</v>
      </c>
      <c r="C84" s="17"/>
      <c r="D84" s="19" t="s">
        <v>7</v>
      </c>
      <c r="E84" s="18">
        <v>1</v>
      </c>
      <c r="F84" s="16">
        <v>0</v>
      </c>
      <c r="G84" s="50">
        <f t="shared" si="19"/>
        <v>0</v>
      </c>
    </row>
    <row r="85" spans="1:7" x14ac:dyDescent="0.25">
      <c r="A85" s="29" t="s">
        <v>131</v>
      </c>
      <c r="B85" s="35" t="s">
        <v>42</v>
      </c>
      <c r="C85" s="17"/>
      <c r="D85" s="19" t="s">
        <v>7</v>
      </c>
      <c r="E85" s="18">
        <v>1</v>
      </c>
      <c r="F85" s="16">
        <v>0</v>
      </c>
      <c r="G85" s="50">
        <f t="shared" si="19"/>
        <v>0</v>
      </c>
    </row>
    <row r="86" spans="1:7" x14ac:dyDescent="0.25">
      <c r="A86" s="29" t="s">
        <v>132</v>
      </c>
      <c r="B86" s="34" t="s">
        <v>43</v>
      </c>
      <c r="C86" s="17"/>
      <c r="D86" s="19" t="s">
        <v>7</v>
      </c>
      <c r="E86" s="18">
        <v>1</v>
      </c>
      <c r="F86" s="16">
        <v>0</v>
      </c>
      <c r="G86" s="50">
        <f t="shared" si="19"/>
        <v>0</v>
      </c>
    </row>
    <row r="87" spans="1:7" x14ac:dyDescent="0.25">
      <c r="A87" s="29" t="s">
        <v>133</v>
      </c>
      <c r="B87" s="35" t="s">
        <v>188</v>
      </c>
      <c r="C87" s="17"/>
      <c r="D87" s="19" t="s">
        <v>7</v>
      </c>
      <c r="E87" s="18">
        <v>1</v>
      </c>
      <c r="F87" s="16">
        <v>0</v>
      </c>
      <c r="G87" s="50">
        <f t="shared" si="19"/>
        <v>0</v>
      </c>
    </row>
    <row r="88" spans="1:7" x14ac:dyDescent="0.25">
      <c r="A88" s="29" t="s">
        <v>134</v>
      </c>
      <c r="B88" s="35" t="s">
        <v>189</v>
      </c>
      <c r="C88" s="17"/>
      <c r="D88" s="19" t="s">
        <v>7</v>
      </c>
      <c r="E88" s="18">
        <v>1</v>
      </c>
      <c r="F88" s="16">
        <v>0</v>
      </c>
      <c r="G88" s="50">
        <f t="shared" si="19"/>
        <v>0</v>
      </c>
    </row>
    <row r="89" spans="1:7" x14ac:dyDescent="0.25">
      <c r="A89" s="29" t="s">
        <v>135</v>
      </c>
      <c r="B89" s="35" t="s">
        <v>190</v>
      </c>
      <c r="C89" s="17"/>
      <c r="D89" s="19" t="s">
        <v>7</v>
      </c>
      <c r="E89" s="18">
        <v>1</v>
      </c>
      <c r="F89" s="16">
        <v>0</v>
      </c>
      <c r="G89" s="50">
        <f t="shared" si="19"/>
        <v>0</v>
      </c>
    </row>
    <row r="90" spans="1:7" x14ac:dyDescent="0.25">
      <c r="A90" s="29" t="s">
        <v>136</v>
      </c>
      <c r="B90" s="35" t="s">
        <v>191</v>
      </c>
      <c r="C90" s="17"/>
      <c r="D90" s="19" t="s">
        <v>7</v>
      </c>
      <c r="E90" s="18">
        <v>1</v>
      </c>
      <c r="F90" s="16">
        <v>0</v>
      </c>
      <c r="G90" s="50">
        <f t="shared" si="19"/>
        <v>0</v>
      </c>
    </row>
    <row r="91" spans="1:7" x14ac:dyDescent="0.25">
      <c r="A91" s="29" t="s">
        <v>137</v>
      </c>
      <c r="B91" s="35" t="s">
        <v>208</v>
      </c>
      <c r="C91" s="17"/>
      <c r="D91" s="19" t="s">
        <v>7</v>
      </c>
      <c r="E91" s="18">
        <v>1</v>
      </c>
      <c r="F91" s="16">
        <v>0</v>
      </c>
      <c r="G91" s="50">
        <f t="shared" si="19"/>
        <v>0</v>
      </c>
    </row>
    <row r="92" spans="1:7" x14ac:dyDescent="0.25">
      <c r="A92" s="29" t="s">
        <v>138</v>
      </c>
      <c r="B92" s="35" t="s">
        <v>209</v>
      </c>
      <c r="C92" s="17"/>
      <c r="D92" s="19" t="s">
        <v>7</v>
      </c>
      <c r="E92" s="18">
        <v>1</v>
      </c>
      <c r="F92" s="16">
        <v>0</v>
      </c>
      <c r="G92" s="50">
        <f t="shared" si="19"/>
        <v>0</v>
      </c>
    </row>
    <row r="93" spans="1:7" x14ac:dyDescent="0.25">
      <c r="A93" s="29" t="s">
        <v>139</v>
      </c>
      <c r="B93" s="35" t="s">
        <v>192</v>
      </c>
      <c r="C93" s="17"/>
      <c r="D93" s="19" t="s">
        <v>7</v>
      </c>
      <c r="E93" s="18">
        <v>1</v>
      </c>
      <c r="F93" s="16">
        <v>0</v>
      </c>
      <c r="G93" s="50">
        <f t="shared" si="19"/>
        <v>0</v>
      </c>
    </row>
    <row r="94" spans="1:7" ht="25.5" x14ac:dyDescent="0.25">
      <c r="A94" s="29" t="s">
        <v>140</v>
      </c>
      <c r="B94" s="35" t="s">
        <v>193</v>
      </c>
      <c r="C94" s="17"/>
      <c r="D94" s="19" t="s">
        <v>7</v>
      </c>
      <c r="E94" s="18">
        <v>1</v>
      </c>
      <c r="F94" s="16">
        <v>0</v>
      </c>
      <c r="G94" s="50">
        <f t="shared" si="19"/>
        <v>0</v>
      </c>
    </row>
    <row r="95" spans="1:7" x14ac:dyDescent="0.25">
      <c r="A95" s="29" t="s">
        <v>141</v>
      </c>
      <c r="B95" s="35" t="s">
        <v>63</v>
      </c>
      <c r="C95" s="17"/>
      <c r="D95" s="19" t="s">
        <v>7</v>
      </c>
      <c r="E95" s="18">
        <v>1</v>
      </c>
      <c r="F95" s="16">
        <v>0</v>
      </c>
      <c r="G95" s="50">
        <f t="shared" si="19"/>
        <v>0</v>
      </c>
    </row>
    <row r="96" spans="1:7" ht="15.75" thickBot="1" x14ac:dyDescent="0.3">
      <c r="A96" s="29" t="s">
        <v>142</v>
      </c>
      <c r="B96" s="23" t="s">
        <v>64</v>
      </c>
      <c r="C96" s="24"/>
      <c r="D96" s="25" t="s">
        <v>7</v>
      </c>
      <c r="E96" s="43">
        <v>1</v>
      </c>
      <c r="F96" s="32">
        <v>0</v>
      </c>
      <c r="G96" s="52">
        <f t="shared" si="19"/>
        <v>0</v>
      </c>
    </row>
    <row r="97" spans="1:8" ht="15.75" thickBot="1" x14ac:dyDescent="0.3">
      <c r="A97" s="9" t="s">
        <v>143</v>
      </c>
      <c r="B97" s="10" t="s">
        <v>19</v>
      </c>
      <c r="C97" s="11"/>
      <c r="D97" s="12"/>
      <c r="E97" s="12"/>
      <c r="F97" s="13"/>
      <c r="G97" s="14"/>
    </row>
    <row r="98" spans="1:8" x14ac:dyDescent="0.25">
      <c r="A98" s="29" t="s">
        <v>144</v>
      </c>
      <c r="B98" s="45" t="s">
        <v>18</v>
      </c>
      <c r="C98" s="30"/>
      <c r="D98" s="31" t="s">
        <v>24</v>
      </c>
      <c r="E98" s="42">
        <v>1</v>
      </c>
      <c r="F98" s="32">
        <v>0</v>
      </c>
      <c r="G98" s="52">
        <f t="shared" ref="G98:G100" si="20">E98*F98</f>
        <v>0</v>
      </c>
    </row>
    <row r="99" spans="1:8" x14ac:dyDescent="0.25">
      <c r="A99" s="29" t="s">
        <v>145</v>
      </c>
      <c r="B99" s="46" t="s">
        <v>29</v>
      </c>
      <c r="C99" s="17"/>
      <c r="D99" s="19" t="s">
        <v>24</v>
      </c>
      <c r="E99" s="18">
        <v>1</v>
      </c>
      <c r="F99" s="16">
        <v>0</v>
      </c>
      <c r="G99" s="50">
        <f t="shared" si="20"/>
        <v>0</v>
      </c>
    </row>
    <row r="100" spans="1:8" ht="25.5" x14ac:dyDescent="0.25">
      <c r="A100" s="29" t="s">
        <v>146</v>
      </c>
      <c r="B100" s="46" t="s">
        <v>207</v>
      </c>
      <c r="C100" s="26"/>
      <c r="D100" s="27" t="s">
        <v>24</v>
      </c>
      <c r="E100" s="40">
        <v>1</v>
      </c>
      <c r="F100" s="28">
        <v>0</v>
      </c>
      <c r="G100" s="53">
        <f t="shared" si="20"/>
        <v>0</v>
      </c>
    </row>
    <row r="101" spans="1:8" ht="15.75" thickBot="1" x14ac:dyDescent="0.3">
      <c r="A101" s="29" t="s">
        <v>147</v>
      </c>
      <c r="B101" s="46" t="s">
        <v>194</v>
      </c>
      <c r="C101" s="17"/>
      <c r="D101" s="19" t="s">
        <v>24</v>
      </c>
      <c r="E101" s="18">
        <v>1</v>
      </c>
      <c r="F101" s="16">
        <v>0</v>
      </c>
      <c r="G101" s="50">
        <f t="shared" ref="G101" si="21">E101*F101</f>
        <v>0</v>
      </c>
    </row>
    <row r="102" spans="1:8" ht="15.75" thickBot="1" x14ac:dyDescent="0.3">
      <c r="A102" s="60" t="s">
        <v>148</v>
      </c>
      <c r="B102" s="55" t="s">
        <v>6</v>
      </c>
      <c r="C102" s="56"/>
      <c r="D102" s="57"/>
      <c r="E102" s="57"/>
      <c r="F102" s="58"/>
      <c r="G102" s="59"/>
    </row>
    <row r="103" spans="1:8" ht="54" customHeight="1" x14ac:dyDescent="0.25">
      <c r="A103" s="75" t="s">
        <v>206</v>
      </c>
      <c r="B103" s="96" t="s">
        <v>211</v>
      </c>
      <c r="C103" s="96"/>
      <c r="D103" s="96"/>
      <c r="E103" s="96"/>
      <c r="F103" s="96"/>
      <c r="G103" s="66"/>
    </row>
    <row r="104" spans="1:8" x14ac:dyDescent="0.25">
      <c r="A104" s="54" t="s">
        <v>149</v>
      </c>
      <c r="B104" s="62" t="s">
        <v>20</v>
      </c>
      <c r="C104" s="30"/>
      <c r="D104" s="31" t="s">
        <v>54</v>
      </c>
      <c r="E104" s="42">
        <v>1</v>
      </c>
      <c r="F104" s="32">
        <v>0</v>
      </c>
      <c r="G104" s="52">
        <f t="shared" ref="G104:G105" si="22">E104*F104</f>
        <v>0</v>
      </c>
    </row>
    <row r="105" spans="1:8" x14ac:dyDescent="0.25">
      <c r="A105" s="54" t="s">
        <v>150</v>
      </c>
      <c r="B105" s="49" t="s">
        <v>195</v>
      </c>
      <c r="C105" s="17"/>
      <c r="D105" s="19" t="s">
        <v>24</v>
      </c>
      <c r="E105" s="18">
        <v>1</v>
      </c>
      <c r="F105" s="16">
        <v>0</v>
      </c>
      <c r="G105" s="50">
        <f t="shared" si="22"/>
        <v>0</v>
      </c>
    </row>
    <row r="106" spans="1:8" x14ac:dyDescent="0.25">
      <c r="A106" s="54" t="s">
        <v>151</v>
      </c>
      <c r="B106" s="48" t="s">
        <v>23</v>
      </c>
      <c r="C106" s="17"/>
      <c r="D106" s="19" t="s">
        <v>24</v>
      </c>
      <c r="E106" s="18">
        <v>1</v>
      </c>
      <c r="F106" s="16">
        <v>0</v>
      </c>
      <c r="G106" s="50">
        <f t="shared" ref="G106:G107" si="23">E106*F106</f>
        <v>0</v>
      </c>
    </row>
    <row r="107" spans="1:8" x14ac:dyDescent="0.25">
      <c r="A107" s="54" t="s">
        <v>152</v>
      </c>
      <c r="B107" s="72" t="s">
        <v>59</v>
      </c>
      <c r="C107" s="17"/>
      <c r="D107" s="19" t="s">
        <v>24</v>
      </c>
      <c r="E107" s="18">
        <v>1</v>
      </c>
      <c r="F107" s="16">
        <v>0</v>
      </c>
      <c r="G107" s="50">
        <f t="shared" si="23"/>
        <v>0</v>
      </c>
    </row>
    <row r="108" spans="1:8" x14ac:dyDescent="0.25">
      <c r="A108" s="54" t="s">
        <v>153</v>
      </c>
      <c r="B108" s="47" t="s">
        <v>21</v>
      </c>
      <c r="C108" s="17"/>
      <c r="D108" s="19" t="s">
        <v>24</v>
      </c>
      <c r="E108" s="18">
        <v>1</v>
      </c>
      <c r="F108" s="16">
        <v>0</v>
      </c>
      <c r="G108" s="50">
        <f t="shared" ref="G108:G112" si="24">E108*F108</f>
        <v>0</v>
      </c>
    </row>
    <row r="109" spans="1:8" x14ac:dyDescent="0.25">
      <c r="A109" s="54" t="s">
        <v>154</v>
      </c>
      <c r="B109" s="48" t="s">
        <v>212</v>
      </c>
      <c r="C109" s="17"/>
      <c r="D109" s="19" t="s">
        <v>24</v>
      </c>
      <c r="E109" s="18">
        <v>1</v>
      </c>
      <c r="F109" s="16">
        <v>0</v>
      </c>
      <c r="G109" s="50">
        <f t="shared" si="24"/>
        <v>0</v>
      </c>
      <c r="H109" s="76"/>
    </row>
    <row r="110" spans="1:8" x14ac:dyDescent="0.25">
      <c r="A110" s="54" t="s">
        <v>155</v>
      </c>
      <c r="B110" s="47" t="s">
        <v>22</v>
      </c>
      <c r="C110" s="17"/>
      <c r="D110" s="19" t="s">
        <v>24</v>
      </c>
      <c r="E110" s="18">
        <v>1</v>
      </c>
      <c r="F110" s="16">
        <v>0</v>
      </c>
      <c r="G110" s="50">
        <f t="shared" si="24"/>
        <v>0</v>
      </c>
    </row>
    <row r="111" spans="1:8" x14ac:dyDescent="0.25">
      <c r="A111" s="54" t="s">
        <v>156</v>
      </c>
      <c r="B111" s="83" t="s">
        <v>58</v>
      </c>
      <c r="C111" s="26"/>
      <c r="D111" s="19" t="s">
        <v>24</v>
      </c>
      <c r="E111" s="18">
        <v>1</v>
      </c>
      <c r="F111" s="16">
        <v>0</v>
      </c>
      <c r="G111" s="50">
        <f t="shared" ref="G111" si="25">E111*F111</f>
        <v>0</v>
      </c>
    </row>
    <row r="112" spans="1:8" ht="15.75" thickBot="1" x14ac:dyDescent="0.3">
      <c r="A112" s="54" t="s">
        <v>223</v>
      </c>
      <c r="B112" s="82" t="s">
        <v>224</v>
      </c>
      <c r="C112" s="20"/>
      <c r="D112" s="21" t="s">
        <v>24</v>
      </c>
      <c r="E112" s="41">
        <v>1</v>
      </c>
      <c r="F112" s="22">
        <v>0</v>
      </c>
      <c r="G112" s="51">
        <f t="shared" si="24"/>
        <v>0</v>
      </c>
      <c r="H112" s="76"/>
    </row>
    <row r="113" spans="2:8" x14ac:dyDescent="0.25">
      <c r="B113" s="90" t="s">
        <v>220</v>
      </c>
      <c r="C113" s="91"/>
      <c r="D113" s="91"/>
      <c r="E113" s="91"/>
      <c r="F113" s="92"/>
      <c r="G113" s="79">
        <f>SUM(G8:G16,G19:G58,G60:G96,G98:G101,G104:G112)</f>
        <v>0</v>
      </c>
      <c r="H113" s="76"/>
    </row>
    <row r="114" spans="2:8" x14ac:dyDescent="0.25">
      <c r="B114" s="84" t="s">
        <v>60</v>
      </c>
      <c r="C114" s="85"/>
      <c r="D114" s="85"/>
      <c r="E114" s="85"/>
      <c r="F114" s="86"/>
      <c r="G114" s="80">
        <f>G113*0.22</f>
        <v>0</v>
      </c>
    </row>
    <row r="115" spans="2:8" ht="15.75" thickBot="1" x14ac:dyDescent="0.3">
      <c r="B115" s="87" t="s">
        <v>221</v>
      </c>
      <c r="C115" s="88"/>
      <c r="D115" s="88"/>
      <c r="E115" s="88"/>
      <c r="F115" s="89"/>
      <c r="G115" s="81">
        <f>G113+G114</f>
        <v>0</v>
      </c>
    </row>
  </sheetData>
  <mergeCells count="7">
    <mergeCell ref="B114:F114"/>
    <mergeCell ref="B115:F115"/>
    <mergeCell ref="B113:F113"/>
    <mergeCell ref="B5:D5"/>
    <mergeCell ref="B4:D4"/>
    <mergeCell ref="B18:F18"/>
    <mergeCell ref="B103:F103"/>
  </mergeCells>
  <conditionalFormatting sqref="A59:G59 A17:G17 A104:A112 A8:A16 A60:A96 D60:G96 D104:G112 A18:A58 D19:G58">
    <cfRule type="expression" dxfId="22" priority="39">
      <formula>CELL("protect",INDIRECT(ADDRESS(ROW(),COLUMN())))=0</formula>
    </cfRule>
  </conditionalFormatting>
  <conditionalFormatting sqref="A102:G102">
    <cfRule type="expression" dxfId="21" priority="31">
      <formula>CELL("protect",INDIRECT(ADDRESS(ROW(),COLUMN())))=0</formula>
    </cfRule>
  </conditionalFormatting>
  <conditionalFormatting sqref="D98:G100 A98:A101">
    <cfRule type="expression" dxfId="20" priority="32">
      <formula>CELL("protect",INDIRECT(ADDRESS(ROW(),COLUMN())))=0</formula>
    </cfRule>
  </conditionalFormatting>
  <conditionalFormatting sqref="A97:G97">
    <cfRule type="expression" dxfId="19" priority="33">
      <formula>CELL("protect",INDIRECT(ADDRESS(ROW(),COLUMN())))=0</formula>
    </cfRule>
  </conditionalFormatting>
  <conditionalFormatting sqref="A7:G7">
    <cfRule type="expression" dxfId="18" priority="29">
      <formula>CELL("protect",INDIRECT(ADDRESS(ROW(),COLUMN())))=0</formula>
    </cfRule>
  </conditionalFormatting>
  <conditionalFormatting sqref="D101:G101">
    <cfRule type="expression" dxfId="17" priority="26">
      <formula>CELL("protect",INDIRECT(ADDRESS(ROW(),COLUMN())))=0</formula>
    </cfRule>
  </conditionalFormatting>
  <conditionalFormatting sqref="D8:G9 D10:D14 D16">
    <cfRule type="expression" dxfId="16" priority="25">
      <formula>CELL("protect",INDIRECT(ADDRESS(ROW(),COLUMN())))=0</formula>
    </cfRule>
  </conditionalFormatting>
  <conditionalFormatting sqref="E10:G10 F12:G12">
    <cfRule type="expression" dxfId="15" priority="24">
      <formula>CELL("protect",INDIRECT(ADDRESS(ROW(),COLUMN())))=0</formula>
    </cfRule>
  </conditionalFormatting>
  <conditionalFormatting sqref="E11:G11 E12:E14 F13:G13 E16">
    <cfRule type="expression" dxfId="14" priority="23">
      <formula>CELL("protect",INDIRECT(ADDRESS(ROW(),COLUMN())))=0</formula>
    </cfRule>
  </conditionalFormatting>
  <conditionalFormatting sqref="B5">
    <cfRule type="expression" dxfId="13" priority="17">
      <formula>CELL("protect",INDIRECT(ADDRESS(ROW(),COLUMN())))=0</formula>
    </cfRule>
  </conditionalFormatting>
  <conditionalFormatting sqref="E5:G5">
    <cfRule type="expression" dxfId="12" priority="16">
      <formula>CELL("protect",INDIRECT(ADDRESS(ROW(),COLUMN())))=0</formula>
    </cfRule>
  </conditionalFormatting>
  <conditionalFormatting sqref="B4">
    <cfRule type="expression" dxfId="11" priority="15">
      <formula>CELL("protect",INDIRECT(ADDRESS(ROW(),COLUMN())))=0</formula>
    </cfRule>
  </conditionalFormatting>
  <conditionalFormatting sqref="E4:G4">
    <cfRule type="expression" dxfId="10" priority="14">
      <formula>CELL("protect",INDIRECT(ADDRESS(ROW(),COLUMN())))=0</formula>
    </cfRule>
  </conditionalFormatting>
  <conditionalFormatting sqref="A103">
    <cfRule type="expression" dxfId="9" priority="13">
      <formula>CELL("protect",INDIRECT(ADDRESS(ROW(),COLUMN())))=0</formula>
    </cfRule>
  </conditionalFormatting>
  <conditionalFormatting sqref="F14:G14">
    <cfRule type="expression" dxfId="8" priority="11">
      <formula>CELL("protect",INDIRECT(ADDRESS(ROW(),COLUMN())))=0</formula>
    </cfRule>
  </conditionalFormatting>
  <conditionalFormatting sqref="F16:G16">
    <cfRule type="expression" dxfId="7" priority="10">
      <formula>CELL("protect",INDIRECT(ADDRESS(ROW(),COLUMN())))=0</formula>
    </cfRule>
  </conditionalFormatting>
  <conditionalFormatting sqref="D15">
    <cfRule type="expression" dxfId="6" priority="9">
      <formula>CELL("protect",INDIRECT(ADDRESS(ROW(),COLUMN())))=0</formula>
    </cfRule>
  </conditionalFormatting>
  <conditionalFormatting sqref="E15">
    <cfRule type="expression" dxfId="5" priority="8">
      <formula>CELL("protect",INDIRECT(ADDRESS(ROW(),COLUMN())))=0</formula>
    </cfRule>
  </conditionalFormatting>
  <conditionalFormatting sqref="F15:G15">
    <cfRule type="expression" dxfId="4" priority="7">
      <formula>CELL("protect",INDIRECT(ADDRESS(ROW(),COLUMN())))=0</formula>
    </cfRule>
  </conditionalFormatting>
  <conditionalFormatting sqref="D48:G49">
    <cfRule type="expression" dxfId="3" priority="6">
      <formula>CELL("protect",INDIRECT(ADDRESS(ROW(),COLUMN())))=0</formula>
    </cfRule>
  </conditionalFormatting>
  <conditionalFormatting sqref="F55:G58">
    <cfRule type="expression" dxfId="2" priority="3">
      <formula>CELL("protect",INDIRECT(ADDRESS(ROW(),COLUMN())))=0</formula>
    </cfRule>
  </conditionalFormatting>
  <conditionalFormatting sqref="D55:E58">
    <cfRule type="expression" dxfId="1" priority="2">
      <formula>CELL("protect",INDIRECT(ADDRESS(ROW(),COLUMN())))=0</formula>
    </cfRule>
  </conditionalFormatting>
  <conditionalFormatting sqref="B18">
    <cfRule type="expression" dxfId="0" priority="1">
      <formula>CELL("protect",INDIRECT(ADDRESS(ROW(),COLUMN())))=0</formula>
    </cfRule>
  </conditionalFormatting>
  <dataValidations count="1">
    <dataValidation type="custom" allowBlank="1" showInputMessage="1" showErrorMessage="1" errorTitle="Preverite vnos" error="Ceno na EM je potrebno vnesti zaokroženo  na dve decimalni mesti." sqref="F59 F97 G60:G96 F4:F7 F17 F102 G8:G16 G98:G101 G104:G112 G19:G58" xr:uid="{53EC48FD-0D4A-4275-8079-23B95E552AA8}">
      <formula1>F4=ROUND(F4,2)</formula1>
    </dataValidation>
  </dataValidations>
  <pageMargins left="0.7" right="0.7" top="0.75" bottom="0.75" header="0.3" footer="0.3"/>
  <pageSetup paperSize="9" scale="24" orientation="landscape" verticalDpi="0" r:id="rId1"/>
  <ignoredErrors>
    <ignoredError sqref="A72:A96 A31:A58" twoDigitTextYear="1"/>
    <ignoredError sqref="A59 A17 A97 A10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Cenik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Blaž Pangos</dc:creator>
  <cp:lastModifiedBy>Jože Urbanc</cp:lastModifiedBy>
  <cp:lastPrinted>2025-11-28T14:31:36Z</cp:lastPrinted>
  <dcterms:created xsi:type="dcterms:W3CDTF">2025-11-21T07:47:29Z</dcterms:created>
  <dcterms:modified xsi:type="dcterms:W3CDTF">2026-09-01T08:01:27Z</dcterms:modified>
</cp:coreProperties>
</file>